
<file path=[Content_Types].xml><?xml version="1.0" encoding="utf-8"?>
<Types xmlns="http://schemas.openxmlformats.org/package/2006/content-types">
  <Default Extension="fntdata" ContentType="application/x-fontdata"/>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theme/theme1.xml" ContentType="application/vnd.openxmlformats-officedocument.theme+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fileVersion appName="Calc"/>
  <workbookPr backupFile="false" showObjects="all" date1904="false"/>
  <workbookProtection/>
  <bookViews>
    <workbookView showHorizontalScroll="true" showVerticalScroll="true" showSheetTabs="true" xWindow="0" yWindow="0" windowWidth="16384" windowHeight="8192" tabRatio="500" firstSheet="0" activeTab="0"/>
  </bookViews>
  <sheets>
    <sheet name="Ergebnis IFG_Sonderausgabenüber" sheetId="1" state="visible" r:id="rId3"/>
    <sheet name="RG über Religionsbeiträge" sheetId="2" state="visible" r:id="rId4"/>
    <sheet name="Steuerabsetzung - Anerkannte RG" sheetId="3" state="visible" r:id="rId5"/>
  </sheets>
  <definedNames>
    <definedName function="false" hidden="false" localSheetId="0" name="_xlnm.Print_Area" vbProcedure="false">'Ergebnis IFG_Sonderausgabenüber'!$A$1:$H$174</definedName>
    <definedName function="false" hidden="true" localSheetId="0" name="_xlnm._FilterDatabase" vbProcedure="false">'Ergebnis IFG_Sonderausgabenüber'!$A$1:$J$174</definedName>
    <definedName function="false" hidden="false" localSheetId="1" name="_xlnm.Print_Area" vbProcedure="false">'RG über Religionsbeiträge'!$A$1:$C$13</definedName>
    <definedName function="false" hidden="false" localSheetId="2" name="_xlnm.Print_Area" vbProcedure="false">'Steuerabsetzung - Anerkannte RG'!$A$1:$D$40</definedName>
  </definedNames>
  <calcPr iterateCount="100" refMode="A1" iterate="false" iterateDelta="0.0001"/>
  <extLst>
    <ext xmlns:loext="http://schemas.libreoffice.org/" uri="{7626C862-2A13-11E5-B345-FEFF819CDC9F}">
      <loext:extCalcPr stringRefSyntax="ExcelA1"/>
    </ext>
  </extLst>
</workbook>
</file>

<file path=xl/sharedStrings.xml><?xml version="1.0" encoding="utf-8"?>
<sst xmlns="http://schemas.openxmlformats.org/spreadsheetml/2006/main" count="347" uniqueCount="181">
  <si>
    <t xml:space="preserve">JAHR</t>
  </si>
  <si>
    <t xml:space="preserve">IDENTIFIKATION</t>
  </si>
  <si>
    <t xml:space="preserve">ANZ_PERSONEN</t>
  </si>
  <si>
    <t xml:space="preserve">SUMME</t>
  </si>
  <si>
    <t xml:space="preserve">MINIMUM</t>
  </si>
  <si>
    <t xml:space="preserve">MAXIMUM</t>
  </si>
  <si>
    <t xml:space="preserve">MEDIAN</t>
  </si>
  <si>
    <t xml:space="preserve">Mittelwert</t>
  </si>
  <si>
    <t xml:space="preserve">Pers.diff Vorjahr</t>
  </si>
  <si>
    <t xml:space="preserve">Pers.diff VJ Anteil</t>
  </si>
  <si>
    <t xml:space="preserve">Rg 01</t>
  </si>
  <si>
    <t xml:space="preserve">Rg 02</t>
  </si>
  <si>
    <t xml:space="preserve">Rg 03</t>
  </si>
  <si>
    <t xml:space="preserve">Rg 04</t>
  </si>
  <si>
    <t xml:space="preserve">Rg 05</t>
  </si>
  <si>
    <t xml:space="preserve">Rg 06</t>
  </si>
  <si>
    <t xml:space="preserve">Rg 07</t>
  </si>
  <si>
    <t xml:space="preserve">Rg 08</t>
  </si>
  <si>
    <t xml:space="preserve">Rg 09</t>
  </si>
  <si>
    <t xml:space="preserve">Rg 10</t>
  </si>
  <si>
    <t xml:space="preserve">Rg 11</t>
  </si>
  <si>
    <t xml:space="preserve">Rg 12</t>
  </si>
  <si>
    <t xml:space="preserve">Rg 13</t>
  </si>
  <si>
    <t xml:space="preserve">Rg 14</t>
  </si>
  <si>
    <t xml:space="preserve">Rg 15</t>
  </si>
  <si>
    <t xml:space="preserve">Rg 16</t>
  </si>
  <si>
    <t xml:space="preserve">Rg 17</t>
  </si>
  <si>
    <t xml:space="preserve">Rg 18</t>
  </si>
  <si>
    <t xml:space="preserve">Rg 19</t>
  </si>
  <si>
    <t xml:space="preserve">Rg 20</t>
  </si>
  <si>
    <t xml:space="preserve">Rg 21</t>
  </si>
  <si>
    <t xml:space="preserve">Rg 22</t>
  </si>
  <si>
    <t xml:space="preserve">Rg 23</t>
  </si>
  <si>
    <t xml:space="preserve">Rg 24</t>
  </si>
  <si>
    <t xml:space="preserve">Rg 25</t>
  </si>
  <si>
    <t xml:space="preserve">Rg 26</t>
  </si>
  <si>
    <t xml:space="preserve">Rg 27</t>
  </si>
  <si>
    <t xml:space="preserve">Rg 28</t>
  </si>
  <si>
    <t xml:space="preserve">Rg 29</t>
  </si>
  <si>
    <t xml:space="preserve">Rg 30</t>
  </si>
  <si>
    <t xml:space="preserve">Rg 31</t>
  </si>
  <si>
    <t xml:space="preserve">Rg 32</t>
  </si>
  <si>
    <t xml:space="preserve">Rg 33</t>
  </si>
  <si>
    <t xml:space="preserve">Rg 34</t>
  </si>
  <si>
    <t xml:space="preserve">Rg 35</t>
  </si>
  <si>
    <t xml:space="preserve">Rg 36</t>
  </si>
  <si>
    <t xml:space="preserve">Rg 37</t>
  </si>
  <si>
    <t xml:space="preserve">Rg 38</t>
  </si>
  <si>
    <t xml:space="preserve">Religionsgesellschaft</t>
  </si>
  <si>
    <t xml:space="preserve">Verpflichtender Beitrag</t>
  </si>
  <si>
    <t xml:space="preserve">Erklärung, Quelle, weiterführende Informationen</t>
  </si>
  <si>
    <t xml:space="preserve">Römisch-katholische Kirche</t>
  </si>
  <si>
    <t xml:space="preserve">1,1 % vom steuerpflichtigen Einkommen</t>
  </si>
  <si>
    <t xml:space="preserve">https://www.kirchenbeitrag.at/berechnung
Der Kirchenbeitrag beträgt 1,1% vom Einkommen (Beitragsgrundlage). Davon wird ein allgemeiner Absetzbetrag von 61 Euro abgezogen.
Der so genannte Lebensunterhalt, wenn der katholische Ehepartner kein eigenes Einkommen hat und der andere nicht katholisch ist. Die Grundlage beträgt ca. ein Drittel vom Einkommen des nicht katholischen Partners.</t>
  </si>
  <si>
    <t xml:space="preserve">Islamische Glaubensgemeinschaft</t>
  </si>
  <si>
    <t xml:space="preserve">„Vollumfängliche Mitgliedschaft“: 120 €/Jahr seit 2020</t>
  </si>
  <si>
    <t xml:space="preserve">https://www.derislam.at/mitgliedschaft
Die Ausstellung von Bestätigungen ist an die aufrechte und vollumfängliche Mitgliedschaft in der IGGÖ gebunden. Diese ist an die Bezahlung des Beitrages geknüpft. Der Beitrag beläuft sich gemäß dem Beschluss des Schurarates der IGGÖ vom 12. Dezember 2020 auf € 120 pro Jahr. Er kann jedoch durch das Beitragsbüro aufgrund besonders zu würdigender Umstände auf bis zu € 60 pro Jahr reduziert werden.
Ihr Beitrag wird an das zuständige Finanzamt gemeldet und automatisch bei Ihrer Arbeitnehmerveranlagung bzw. Ihrer Einkommenssteuererklärung berücksichtigt.</t>
  </si>
  <si>
    <t xml:space="preserve">Orthodoxe Kirchen</t>
  </si>
  <si>
    <t xml:space="preserve">Offiziell kein Kirchenbeitrag, nur Spenden.</t>
  </si>
  <si>
    <t xml:space="preserve">Unzufrieden mit der Nichtabsetzbarkeit der freiwilligen Beiträge.
2020: https://www.katholisch.at/aktuelles/131818/kirchenbeitrag-orthodoxe-hoffen-auf-baldige-steuerabsetzbarkeit
2025: https://www.katholisch.at/aktuelles/151683/metropolit-arsenios-orthodoxe-kirche-ist-in-sterreich-im-wachsen
Verschiedene orthodoxe Kirchen in der Liste der begünstigten Einrichtungen für die Steuerabsetzung. Umdenken?</t>
  </si>
  <si>
    <t xml:space="preserve">Evangelische Kirchen A.B. und H.B.</t>
  </si>
  <si>
    <t xml:space="preserve">1 % des Bruttoeinkommens + variable Gemeindeumlage</t>
  </si>
  <si>
    <t xml:space="preserve">https://www.gerecht.at/fragen-zur-berechnung-des-kirchenbeitrags.html
Als Beitragsgrundlage gilt jeweils das Jahreseinkommen des vorangegangenen Jahres. Die Höhe des Jahreseinkommens wird durch Belege nachgewiesen … 1 % dieser Beitragsgrundlage ergeben den Kirchenbeitrag: Von diesem wird der Allgemeine Absetzbetrag von 44 Euro abgezogen. </t>
  </si>
  <si>
    <t xml:space="preserve">Jehovas Zeugen</t>
  </si>
  <si>
    <t xml:space="preserve">Spenden; Zweigkommittee kann Mitgliedsbeitrag festlegen</t>
  </si>
  <si>
    <t xml:space="preserve">https://jehovas-zeugen.at/wp-content/uploads/sites/7/2022/11/Verfassung.pdf
§ 17 Mittel der Religionsgemeinschaft. (1) Die Religionsgemeinschaft nimmt im Allgemeinen Schenkungen und andere Zuwendungen in Geld oder Sachwerten sowie Erbschaften und Vermächtnisse an, die sie zur Förderung ihrer Zwecke erhält, und verwendet sie, wie es ihr zur Erfüllung der Zwecke dieser Verfassung dienlich erscheint. 
(4) Falls die entsprechend Absatz 1 aufgebrachten Mittel nicht ausreichen, um die Finanzierung der Religionsgemeinschaft zu gewährleisten, kann das Zweigkomitee befristet oder auf Dauer Mitgliedsbeiträge festlegen und die Voraussetzungen zur Einhebung der Beiträge bestimmen.
Keine Eintragung beim Finanzministerium, daher keine Möglichkeit der Meldung für die Steuerabsetzung.</t>
  </si>
  <si>
    <t xml:space="preserve">Freikirchen Österreichs</t>
  </si>
  <si>
    <t xml:space="preserve">„allenfalls verpflichtende Beiträge“</t>
  </si>
  <si>
    <t xml:space="preserve">Verfassung: https://freikirchen.at/wp-content/uploads/2025/08/verfassung_der__freikirchen_in_oesterreich.pdf
V. (3) Die finanziellen Mittel werden aufgebracht durch freiwillige Zuwendungen unter Lebenden und von Todeswegen jedweder Art, wie Spenden und dergleichen, Erträgnissen aus kirchlichen Veranstaltungen und Verwaltung von Vermögen, sowie allenfalls verpflichtenden Beiträgen. Werden verpflichtende Beiträge von den Mitgliedern eingehoben, sind einerseits die staatlichen Vorschriften einzuhalten, andererseits ist auf die Exekution durch Verwaltungsbehörden (politische Exekution) zu verzichten.
VIII. (3) Zu den Aufgaben des Forums der Freikirchen in Österreich gehören: 
    f. Beschlussfassung über die Einhebung von verpflichtenden Beiträgen, 
Beim Finanzministerium sind die „Bünde“ einzeln registriert. Sie können somit eventuelle verpflichtende Beiträge unabhängig von den anderen „Bünden“ melden. 
„Life Church Wien“, teil der „Life Church“-Bewegung, größere Gruppe innerhalb der Freikirchen: „LIFE Church finanziert sich zu 100% aus freiwilligen Spenden. DANKE für dein Mittragen!“ 
https://www.lifechurch.at/wien#wien-geben 
„projekt:gemeinde“: Wir finanzieren uns als Freikirche ausschließlich aus freiwilligen Spenden (Kollekten, Daueraufträgen, Einzelspenden) von Gemeindemitgliedern und Freunden, sowie Unterstützung aus In- und Ausland  Wir erheben keine Kirchensteuer und haben keinen fixen Mitgliedsbeitrag, wir erhalten keine staatlichen Subventionen und wir bezahlen unsere Pastor*innen selbst. … Spenden und Beiträge auf das Gemeindekonto sind für ordentliche und außerordentliche Mitglieder bis zu einer Gesamtsumme von 600 Euro pro Jahr steuerlich absetzbar.
https://www.projekt-gemeinde.at/spenden/</t>
  </si>
  <si>
    <t xml:space="preserve">Buddhistische Religionsgesellschaft</t>
  </si>
  <si>
    <t xml:space="preserve">„ausschließlich durch die Großzügigkeit“</t>
  </si>
  <si>
    <t xml:space="preserve">https://www.buddhismus-austria.at/oebr-organisation/spenden/
Die Österreichische Buddhistische Religionsgesellschaft wird ausschließlich durch die Großzügigkeit von Mitgliedern und am Buddhismus interessierten Menschen finanziert.
Als ÖBR Mitglied sind Zahlungen an die ÖBR bis zu einem Betrag von € 600,- Euro pro Jahr von der Steuer abzusetzen, da sie als Beitrag an eine staatlich anerkannte Glaubensgemeinschaft gelten.</t>
  </si>
  <si>
    <t xml:space="preserve">Altkatholische Kirche</t>
  </si>
  <si>
    <t xml:space="preserve">1,1 % vom Einkommen als Richtwert, im Dialog festgelegt</t>
  </si>
  <si>
    <t xml:space="preserve">https://altkatholische-kirche.at/altkatholische-kirche-organisation/kirchenbeitrag
Die Altkatholische Kirche Österreichs finanziert sich zu einem großen Teil über den Kirchenbeitrag. Damit sichern wir vor allem die Gehälter unserer weltlichen und geistlichen Mitarbeitenden.  Die konkrete Höhe des Kirchenbeitrages wird beim Beitritt individuell, vertrauensvoll und unbürokratisch im Gespräch mit dem Pfarrer oder der Pfarrerin vereinbart.</t>
  </si>
  <si>
    <t xml:space="preserve">Israelitische Kultusgemeinde</t>
  </si>
  <si>
    <t xml:space="preserve">240 €/Jahr, 120 €/Jahr für nicht berufstätige, 70 €/Jahr reduziert</t>
  </si>
  <si>
    <t xml:space="preserve">https://www.ikg-wien.at/service-mitgliederservice
Derzeit beträgt der jährliche Mitgliedsbeitrag, auch Kultusbeitrag genannt, € 240,-  bzw. € 20 - pro Monat.  
Nicht berufstätige Ehepartner bzw. -partnerinnen von Vollzahlerinnen und Vollzahlern sowie Mütter und Väter in Karenz zahlen nur € 120,- pro Jahr bzw. € 10- pro Monat
Reduktion auf € 70,- pro Jahr bzw. € 5,84,- pro Monat für Studenten, Auszubildende, Einkommen bis zur Höhe der Mindestpension, Mindestsicherung oder im Falle von Arbeitslosigkeit</t>
  </si>
  <si>
    <t xml:space="preserve">Kirche Jesu Christi der Heiligen der Letzten Tage (Mormonen)</t>
  </si>
  <si>
    <t xml:space="preserve">Verlangen „Zehnten“, sehen ihn als Spende an</t>
  </si>
  <si>
    <t xml:space="preserve">https://www.churchofjesuschrist.org/tools/help/print-and-distribute-donor-statements?lang=deu
Spendenaufstellungen Die Spender können die Gesamtaufstellung der im Laufe des Jahres von ihnen geleisteten Spenden über Spenden.ChurchofJesusChrist.org ausdrucken.</t>
  </si>
  <si>
    <t xml:space="preserve">Neuapostolische Kirche</t>
  </si>
  <si>
    <t xml:space="preserve">Ausschließlich Spenden</t>
  </si>
  <si>
    <t xml:space="preserve">https://nak.at/finanzen
Die Neuapostolische Kirche finanziert sich ausschließlich durch die Spendenbeiträge ihrer Mitglieder.
in Übereinstimmung mit den Aussagen des Katechismus der Neuapostolischen Kirche sind die Mitglieder angehalten, ihren Kirchen-Beitrag zu leisten, wobei bezüglich der Erbringung vom Prinzip der Selbstverantwortung ausgegangen wird.
Der Beitrag an die Kirche kann, beginnend mit der Veranlagung 2024, bis zur Höhe von € 600,- pro Jahr beim Jahresausgleich berücksichtigt werden.</t>
  </si>
  <si>
    <t xml:space="preserve">Alevitische Glaubensgemeinschaft</t>
  </si>
  <si>
    <t xml:space="preserve">https://www.aleviten.at/spenden/
Die Alevitische Glaubensgemeinschaft in Österreich (ALEVI) wird ausschließlich durch die Großzügigkeit von Mitgliedern und am Alevitentum interessierten Menschen finanziert.</t>
  </si>
  <si>
    <t xml:space="preserve">Elaia</t>
  </si>
  <si>
    <t xml:space="preserve">https://elaia.at/files/Elaia_Geschaeftsordnung_Gemeindeordnung_Oktober_2017.pdf § 4 Art der Aufbringung der finanziellen Mittel (1) Die Ortsgemeinde entscheidet eigenständig über die Aufbringung der finanziellen Mittel für ihre Tätigkeit, wie etwa durch regelmäßige Beiträge der Mitglieder, Spenden, Sammlungen, Vermögensverwaltung, Vermächtnisse und andere Zuwendungen.</t>
  </si>
  <si>
    <t xml:space="preserve">Kirchen und Religionsgesellschaften mit verpflichtenden Beiträgen</t>
  </si>
  <si>
    <t xml:space="preserve">Regis­trie­rungs­nummer</t>
  </si>
  <si>
    <t xml:space="preserve">Gültig-Bis</t>
  </si>
  <si>
    <t xml:space="preserve">Anerkannte Religionsgesellschaft</t>
  </si>
  <si>
    <t xml:space="preserve">Kultusgemeinde der Union Islamischer Kulturzentren in Österreich</t>
  </si>
  <si>
    <t xml:space="preserve">KR-19429</t>
  </si>
  <si>
    <t xml:space="preserve">?? Islamische Glaubensgemeinschaft in Österreich (IGGÖ)</t>
  </si>
  <si>
    <t xml:space="preserve">Alevitische Glaubensgemeinschaft in Österreich (ALEVI)</t>
  </si>
  <si>
    <t xml:space="preserve">KR-14542</t>
  </si>
  <si>
    <t xml:space="preserve">(Islamisch) Alevitische Glaubensgemeinschaft in Österreich (ALEVI)</t>
  </si>
  <si>
    <t xml:space="preserve">Altkatholische Kirche Österreichs</t>
  </si>
  <si>
    <t xml:space="preserve">KR-8580</t>
  </si>
  <si>
    <t xml:space="preserve">Armenisch-apostolische Kirche in Österreich</t>
  </si>
  <si>
    <t xml:space="preserve">KR-12602</t>
  </si>
  <si>
    <t xml:space="preserve">Evangelisch-methodistische Kirche in Österreich</t>
  </si>
  <si>
    <t xml:space="preserve">KR-11221</t>
  </si>
  <si>
    <t xml:space="preserve">Evangelische Kirche A. u. H.B. in Österreich</t>
  </si>
  <si>
    <t xml:space="preserve">KR-5042</t>
  </si>
  <si>
    <t xml:space="preserve">Evangelische Kirche A. u. H.B.</t>
  </si>
  <si>
    <t xml:space="preserve">Bund der Baptistengemeinden in Österreich</t>
  </si>
  <si>
    <t xml:space="preserve">KR-11061</t>
  </si>
  <si>
    <t xml:space="preserve">Freikirchen in Österreich</t>
  </si>
  <si>
    <t xml:space="preserve">Bund Evangelikaler Gemeinden in Österreich</t>
  </si>
  <si>
    <t xml:space="preserve">KR-11080</t>
  </si>
  <si>
    <t xml:space="preserve">ELAIA Christengemeinden (ECG)</t>
  </si>
  <si>
    <t xml:space="preserve">KR-11322</t>
  </si>
  <si>
    <t xml:space="preserve">Freie Christengemeinde - Pfingstgemeinde in Österreich</t>
  </si>
  <si>
    <t xml:space="preserve">KR-11060</t>
  </si>
  <si>
    <t xml:space="preserve">MENNONITISCHE FREIKIRCHE STEYR</t>
  </si>
  <si>
    <t xml:space="preserve">KR-22089</t>
  </si>
  <si>
    <t xml:space="preserve">09.12.2024</t>
  </si>
  <si>
    <t xml:space="preserve">Mennonitische Freikirche Österreich</t>
  </si>
  <si>
    <t xml:space="preserve">KR-11762</t>
  </si>
  <si>
    <t xml:space="preserve">Islamische Glaubensgemeinschaft in Österreich</t>
  </si>
  <si>
    <t xml:space="preserve">KR-12083</t>
  </si>
  <si>
    <t xml:space="preserve">Islamische Glaubensgemeinschaft in Österreich (IGGÖ)</t>
  </si>
  <si>
    <t xml:space="preserve">Israelitische Kultusgemeinde für Tirol und Vorarlberg</t>
  </si>
  <si>
    <t xml:space="preserve">KR-14022</t>
  </si>
  <si>
    <t xml:space="preserve">Israelitische Religionsgesellschaft</t>
  </si>
  <si>
    <t xml:space="preserve">Israelitische Kultusgemeinde Linz</t>
  </si>
  <si>
    <t xml:space="preserve">KR-12462</t>
  </si>
  <si>
    <t xml:space="preserve">Israelitische Kultusgemeinde Wien</t>
  </si>
  <si>
    <t xml:space="preserve">KR-12103</t>
  </si>
  <si>
    <t xml:space="preserve">Diözese Eisenstadt</t>
  </si>
  <si>
    <t xml:space="preserve">KR-10740</t>
  </si>
  <si>
    <t xml:space="preserve">Katholische Kirche</t>
  </si>
  <si>
    <t xml:space="preserve">Diözese Feldkirch</t>
  </si>
  <si>
    <t xml:space="preserve">KR-9800</t>
  </si>
  <si>
    <t xml:space="preserve">Diözese Graz-Seckau</t>
  </si>
  <si>
    <t xml:space="preserve">KR-9840</t>
  </si>
  <si>
    <t xml:space="preserve">Diözese Gurk</t>
  </si>
  <si>
    <t xml:space="preserve">KR-10062</t>
  </si>
  <si>
    <t xml:space="preserve">Diözese Innsbruck</t>
  </si>
  <si>
    <t xml:space="preserve">KR-9761</t>
  </si>
  <si>
    <t xml:space="preserve">Diözese Linz</t>
  </si>
  <si>
    <t xml:space="preserve">KR-9780</t>
  </si>
  <si>
    <t xml:space="preserve">Diözese St. Pölten</t>
  </si>
  <si>
    <t xml:space="preserve">KR-4435</t>
  </si>
  <si>
    <t xml:space="preserve">Erzdiözese Salzburg</t>
  </si>
  <si>
    <t xml:space="preserve">KR-10741</t>
  </si>
  <si>
    <t xml:space="preserve">Erzdiözese Wien</t>
  </si>
  <si>
    <t xml:space="preserve">KR-9760</t>
  </si>
  <si>
    <t xml:space="preserve">Kirche Jesu Christi der Heiligen der Letzten Tage in Österreich</t>
  </si>
  <si>
    <t xml:space="preserve">KR-11742</t>
  </si>
  <si>
    <t xml:space="preserve">Koptisch-Orthodoxe Kirche in Österreich</t>
  </si>
  <si>
    <t xml:space="preserve">KR-16203</t>
  </si>
  <si>
    <t xml:space="preserve">Koptisch-orthodoxe Kirche in Österreich</t>
  </si>
  <si>
    <t xml:space="preserve">Neuapostolische Kirche in Österreich</t>
  </si>
  <si>
    <t xml:space="preserve">KR-12022</t>
  </si>
  <si>
    <t xml:space="preserve">Bulgarisch-orthodoxe Kirchengemeinde zum Hl. Iwan Rilski</t>
  </si>
  <si>
    <t xml:space="preserve">KR-12142</t>
  </si>
  <si>
    <t xml:space="preserve">Orthodoxe (griechisch-orientalische) Kirche in Österreich</t>
  </si>
  <si>
    <t xml:space="preserve">Rumänisch-Orthodoxe (griechisch-orientalische) Kirchengemeinde zur Hl. Auferstehung</t>
  </si>
  <si>
    <t xml:space="preserve">KR-12261</t>
  </si>
  <si>
    <t xml:space="preserve">Rumänisch-orthodoxe Kirchengemeinde zur heiligen Auferstehung in Kärnten</t>
  </si>
  <si>
    <t xml:space="preserve">KR-21009</t>
  </si>
  <si>
    <t xml:space="preserve">Rumänisch-Orthodoxe Kirchengemeinde zur Heiligen Auferstehung in OÖ</t>
  </si>
  <si>
    <t xml:space="preserve">KR-30690</t>
  </si>
  <si>
    <t xml:space="preserve">Rumänisch-orthodoxe Kirchengemeinde zur Heiligen Auferstehung in Salzburg Tirol und Vorarlberg</t>
  </si>
  <si>
    <t xml:space="preserve">KR-24149</t>
  </si>
  <si>
    <t xml:space="preserve">Rumänisch-orthodoxe Kirchengemeinde Zur Heiligen Auferstehung in Steiermark</t>
  </si>
  <si>
    <t xml:space="preserve">KR-27289</t>
  </si>
  <si>
    <t xml:space="preserve">Russisch Orthodoxe Kirchengemeinde Maria Schutz in Salzburg</t>
  </si>
  <si>
    <t xml:space="preserve">KR-12382</t>
  </si>
  <si>
    <t xml:space="preserve">Österreichische Buddhistische Religionsgesellschaft</t>
  </si>
  <si>
    <t xml:space="preserve">KR-11941</t>
  </si>
  <si>
    <t xml:space="preserve">Syrisch-orthodoxe Kirche in Österreich Pfarre Sankt Ephrem</t>
  </si>
  <si>
    <t xml:space="preserve">KR-11763</t>
  </si>
  <si>
    <t xml:space="preserve">Syrisch-orthodoxe Kirche in Österreich</t>
  </si>
  <si>
    <t xml:space="preserve">Syrisch-orthodoxe Kirche in Österreich Pfarre St. Petrus und Paulus</t>
  </si>
  <si>
    <t xml:space="preserve">KR-12241</t>
  </si>
  <si>
    <t xml:space="preserve">Syrisch-orthodoxe Kirche in Österreich Pfarrgemeinde Hl. Maria Mutter Gottes</t>
  </si>
  <si>
    <t xml:space="preserve">KR-11581</t>
  </si>
</sst>
</file>

<file path=xl/styles.xml><?xml version="1.0" encoding="utf-8"?>
<styleSheet xmlns="http://schemas.openxmlformats.org/spreadsheetml/2006/main">
  <numFmts count="5">
    <numFmt numFmtId="164" formatCode="General"/>
    <numFmt numFmtId="165" formatCode="#,##0"/>
    <numFmt numFmtId="166" formatCode="[$€-C07]\ #,##0.00;[RED]\-[$€-C07]\ #,##0.00"/>
    <numFmt numFmtId="167" formatCode="0.00\ %"/>
    <numFmt numFmtId="168" formatCode="@"/>
  </numFmts>
  <fonts count="11">
    <font>
      <sz val="12"/>
      <color theme="1"/>
      <name val="Calibri"/>
      <family val="2"/>
      <charset val="1"/>
    </font>
    <font>
      <sz val="10"/>
      <name val="Arial"/>
      <family val="0"/>
    </font>
    <font>
      <sz val="10"/>
      <name val="Arial"/>
      <family val="0"/>
    </font>
    <font>
      <sz val="10"/>
      <name val="Arial"/>
      <family val="0"/>
    </font>
    <font>
      <b val="true"/>
      <sz val="12"/>
      <color theme="1"/>
      <name val="Calibri"/>
      <family val="2"/>
      <charset val="1"/>
    </font>
    <font>
      <sz val="11"/>
      <color theme="1"/>
      <name val="Arial"/>
      <family val="2"/>
      <charset val="1"/>
    </font>
    <font>
      <b val="true"/>
      <sz val="11"/>
      <color theme="1"/>
      <name val="Arial"/>
      <family val="2"/>
      <charset val="1"/>
    </font>
    <font>
      <sz val="12"/>
      <color theme="1"/>
      <name val="Arial"/>
      <family val="2"/>
      <charset val="1"/>
    </font>
    <font>
      <b val="true"/>
      <sz val="12"/>
      <color theme="1"/>
      <name val="Arial"/>
      <family val="2"/>
      <charset val="1"/>
    </font>
    <font>
      <sz val="10"/>
      <name val="Arial"/>
      <family val="2"/>
      <charset val="1"/>
    </font>
    <font>
      <b val="true"/>
      <sz val="10"/>
      <name val="Arial"/>
      <family val="2"/>
      <charset val="1"/>
    </font>
  </fonts>
  <fills count="4">
    <fill>
      <patternFill patternType="none"/>
    </fill>
    <fill>
      <patternFill patternType="gray125"/>
    </fill>
    <fill>
      <patternFill patternType="solid">
        <fgColor rgb="FFFF6633"/>
        <bgColor rgb="FFFF8080"/>
      </patternFill>
    </fill>
    <fill>
      <patternFill patternType="solid">
        <fgColor rgb="FF23FF23"/>
        <bgColor rgb="FF33CCCC"/>
      </patternFill>
    </fill>
  </fills>
  <borders count="1">
    <border diagonalUp="false" diagonalDown="false">
      <left/>
      <right/>
      <top/>
      <bottom/>
      <diagonal/>
    </border>
  </borders>
  <cellStyleXfs count="26">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xf numFmtId="164" fontId="0" fillId="0" borderId="0" applyFont="true" applyBorder="false" applyAlignment="true" applyProtection="false">
      <alignment horizontal="general" vertical="bottom" textRotation="0" wrapText="false" indent="0" shrinkToFit="false"/>
    </xf>
    <xf numFmtId="164" fontId="4" fillId="0" borderId="0" applyFont="true" applyBorder="false" applyAlignment="true" applyProtection="false">
      <alignment horizontal="general" vertical="bottom" textRotation="0" wrapText="false" indent="0" shrinkToFit="false"/>
    </xf>
    <xf numFmtId="164" fontId="0" fillId="0" borderId="0" applyFont="true" applyBorder="false" applyAlignment="true" applyProtection="false">
      <alignment horizontal="general" vertical="bottom" textRotation="0" wrapText="false" indent="0" shrinkToFit="false"/>
    </xf>
    <xf numFmtId="164" fontId="0" fillId="0" borderId="0" applyFont="true" applyBorder="false" applyAlignment="true" applyProtection="false">
      <alignment horizontal="left" vertical="bottom" textRotation="0" wrapText="false" indent="0" shrinkToFit="false"/>
    </xf>
    <xf numFmtId="164" fontId="4" fillId="0" borderId="0" applyFont="true" applyBorder="false" applyAlignment="true" applyProtection="false">
      <alignment horizontal="left" vertical="bottom" textRotation="0" wrapText="false" indent="0" shrinkToFit="false"/>
    </xf>
    <xf numFmtId="164" fontId="0" fillId="0" borderId="0" applyFont="true" applyBorder="false" applyAlignment="true" applyProtection="false">
      <alignment horizontal="general" vertical="bottom" textRotation="0" wrapText="false" indent="0" shrinkToFit="false"/>
    </xf>
  </cellStyleXfs>
  <cellXfs count="20">
    <xf numFmtId="164" fontId="0" fillId="0" borderId="0" xfId="0" applyFont="false" applyBorder="false" applyAlignment="false" applyProtection="false">
      <alignment horizontal="general" vertical="bottom" textRotation="0" wrapText="false" indent="0" shrinkToFit="false"/>
      <protection locked="true" hidden="false"/>
    </xf>
    <xf numFmtId="164" fontId="5" fillId="0" borderId="0" xfId="0" applyFont="true" applyBorder="false" applyAlignment="true" applyProtection="true">
      <alignment horizontal="general" vertical="bottom" textRotation="0" wrapText="false" indent="0" shrinkToFit="false"/>
      <protection locked="true" hidden="false"/>
    </xf>
    <xf numFmtId="165" fontId="5" fillId="0" borderId="0" xfId="0" applyFont="true" applyBorder="false" applyAlignment="true" applyProtection="true">
      <alignment horizontal="general" vertical="bottom" textRotation="0" wrapText="false" indent="0" shrinkToFit="false"/>
      <protection locked="true" hidden="false"/>
    </xf>
    <xf numFmtId="166" fontId="5" fillId="0" borderId="0" xfId="0" applyFont="true" applyBorder="false" applyAlignment="true" applyProtection="true">
      <alignment horizontal="general" vertical="bottom" textRotation="0" wrapText="false" indent="0" shrinkToFit="false"/>
      <protection locked="true" hidden="false"/>
    </xf>
    <xf numFmtId="167" fontId="5" fillId="0" borderId="0" xfId="0" applyFont="true" applyBorder="false" applyAlignment="true" applyProtection="true">
      <alignment horizontal="general" vertical="bottom" textRotation="0" wrapText="false" indent="0" shrinkToFit="false"/>
      <protection locked="true" hidden="false"/>
    </xf>
    <xf numFmtId="164" fontId="6" fillId="0" borderId="0" xfId="0" applyFont="true" applyBorder="false" applyAlignment="true" applyProtection="true">
      <alignment horizontal="general" vertical="bottom" textRotation="0" wrapText="false" indent="0" shrinkToFit="false"/>
      <protection locked="true" hidden="false"/>
    </xf>
    <xf numFmtId="165" fontId="6" fillId="0" borderId="0" xfId="0" applyFont="true" applyBorder="false" applyAlignment="true" applyProtection="true">
      <alignment horizontal="general" vertical="bottom" textRotation="0" wrapText="false" indent="0" shrinkToFit="false"/>
      <protection locked="true" hidden="false"/>
    </xf>
    <xf numFmtId="166" fontId="6" fillId="0" borderId="0" xfId="0" applyFont="true" applyBorder="false" applyAlignment="true" applyProtection="true">
      <alignment horizontal="general" vertical="bottom" textRotation="0" wrapText="false" indent="0" shrinkToFit="false"/>
      <protection locked="true" hidden="false"/>
    </xf>
    <xf numFmtId="167" fontId="6" fillId="0" borderId="0" xfId="0" applyFont="true" applyBorder="false" applyAlignment="true" applyProtection="true">
      <alignment horizontal="general" vertical="bottom" textRotation="0" wrapText="false" indent="0" shrinkToFit="false"/>
      <protection locked="true" hidden="false"/>
    </xf>
    <xf numFmtId="164" fontId="7" fillId="0" borderId="0" xfId="0" applyFont="true" applyBorder="false" applyAlignment="true" applyProtection="true">
      <alignment horizontal="general" vertical="bottom" textRotation="0" wrapText="false" indent="0" shrinkToFit="false"/>
      <protection locked="true" hidden="false"/>
    </xf>
    <xf numFmtId="164" fontId="8" fillId="0" borderId="0" xfId="0" applyFont="true" applyBorder="false" applyAlignment="true" applyProtection="true">
      <alignment horizontal="general" vertical="bottom" textRotation="0" wrapText="false" indent="0" shrinkToFit="false"/>
      <protection locked="true" hidden="false"/>
    </xf>
    <xf numFmtId="164" fontId="7" fillId="0" borderId="0" xfId="0" applyFont="true" applyBorder="false" applyAlignment="true" applyProtection="true">
      <alignment horizontal="general" vertical="bottom" textRotation="0" wrapText="true" indent="0" shrinkToFit="false"/>
      <protection locked="true" hidden="false"/>
    </xf>
    <xf numFmtId="164" fontId="9" fillId="0" borderId="0" xfId="0" applyFont="true" applyBorder="false" applyAlignment="true" applyProtection="true">
      <alignment horizontal="general" vertical="bottom" textRotation="0" wrapText="false" indent="0" shrinkToFit="false"/>
      <protection locked="true" hidden="false"/>
    </xf>
    <xf numFmtId="164" fontId="10" fillId="0" borderId="0" xfId="0" applyFont="true" applyBorder="false" applyAlignment="true" applyProtection="true">
      <alignment horizontal="left" vertical="bottom" textRotation="0" wrapText="true" indent="0" shrinkToFit="false"/>
      <protection locked="true" hidden="false"/>
    </xf>
    <xf numFmtId="164" fontId="10" fillId="0" borderId="0" xfId="0" applyFont="true" applyBorder="false" applyAlignment="true" applyProtection="true">
      <alignment horizontal="center" vertical="bottom" textRotation="0" wrapText="true" indent="0" shrinkToFit="false"/>
      <protection locked="true" hidden="false"/>
    </xf>
    <xf numFmtId="164" fontId="10" fillId="0" borderId="0" xfId="0" applyFont="true" applyBorder="false" applyAlignment="true" applyProtection="true">
      <alignment horizontal="general" vertical="bottom" textRotation="0" wrapText="false" indent="0" shrinkToFit="false"/>
      <protection locked="true" hidden="false"/>
    </xf>
    <xf numFmtId="164" fontId="9" fillId="0" borderId="0" xfId="0" applyFont="true" applyBorder="false" applyAlignment="true" applyProtection="true">
      <alignment horizontal="general" vertical="bottom" textRotation="0" wrapText="true" indent="0" shrinkToFit="false"/>
      <protection locked="true" hidden="false"/>
    </xf>
    <xf numFmtId="164" fontId="9" fillId="2" borderId="0" xfId="0" applyFont="true" applyBorder="false" applyAlignment="true" applyProtection="true">
      <alignment horizontal="general" vertical="bottom" textRotation="0" wrapText="false" indent="0" shrinkToFit="false"/>
      <protection locked="true" hidden="false"/>
    </xf>
    <xf numFmtId="164" fontId="9" fillId="3" borderId="0" xfId="0" applyFont="true" applyBorder="false" applyAlignment="true" applyProtection="true">
      <alignment horizontal="general" vertical="bottom" textRotation="0" wrapText="false" indent="0" shrinkToFit="false"/>
      <protection locked="true" hidden="false"/>
    </xf>
    <xf numFmtId="168" fontId="9" fillId="0" borderId="0" xfId="0" applyFont="true" applyBorder="false" applyAlignment="true" applyProtection="true">
      <alignment horizontal="general" vertical="bottom" textRotation="0" wrapText="true" indent="0" shrinkToFit="false"/>
      <protection locked="true" hidden="false"/>
    </xf>
  </cellXfs>
  <cellStyles count="12">
    <cellStyle name="Normal" xfId="0" builtinId="0"/>
    <cellStyle name="Comma" xfId="15" builtinId="3"/>
    <cellStyle name="Comma [0]" xfId="16" builtinId="6"/>
    <cellStyle name="Currency" xfId="17" builtinId="4"/>
    <cellStyle name="Currency [0]" xfId="18" builtinId="7"/>
    <cellStyle name="Percent" xfId="19" builtinId="5"/>
    <cellStyle name="Pivot-Tabelle Ecke" xfId="20"/>
    <cellStyle name="Pivot-Tabelle Ergebnis" xfId="21"/>
    <cellStyle name="Pivot-Tabelle Feld" xfId="22"/>
    <cellStyle name="Pivot-Tabelle Kategorie" xfId="23"/>
    <cellStyle name="Pivot-Tabelle Titel" xfId="24"/>
    <cellStyle name="Pivot-Tabelle Wert" xfId="25"/>
  </cellStyles>
  <dxfs count="2">
    <dxf>
      <fill>
        <patternFill patternType="solid">
          <bgColor rgb="FF000000"/>
        </patternFill>
      </fill>
    </dxf>
    <dxf>
      <fill>
        <patternFill patternType="solid">
          <fgColor rgb="FF000000"/>
          <bgColor rgb="FF000000"/>
        </patternFill>
      </fill>
    </dxf>
  </dxfs>
  <colors>
    <indexedColors>
      <rgbColor rgb="FF000000"/>
      <rgbColor rgb="FFFFFFFF"/>
      <rgbColor rgb="FFFF0000"/>
      <rgbColor rgb="FF23FF23"/>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FFFCC"/>
      <rgbColor rgb="FFCCFFFF"/>
      <rgbColor rgb="FF660066"/>
      <rgbColor rgb="FFFF8080"/>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33"/>
      <rgbColor rgb="FF666699"/>
      <rgbColor rgb="FF969696"/>
      <rgbColor rgb="FF003366"/>
      <rgbColor rgb="FF339966"/>
      <rgbColor rgb="FF003300"/>
      <rgbColor rgb="FF333300"/>
      <rgbColor rgb="FF993300"/>
      <rgbColor rgb="FF993366"/>
      <rgbColor rgb="FF333399"/>
      <rgbColor rgb="FF333333"/>
    </indexedColors>
  </colors>
</styleSheet>
</file>

<file path=xl/_rels/workbook.xml.rels><?xml version="1.0" encoding="UTF-8"?>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worksheet" Target="worksheets/sheet1.xml"/><Relationship Id="rId4" Type="http://schemas.openxmlformats.org/officeDocument/2006/relationships/worksheet" Target="worksheets/sheet2.xml"/><Relationship Id="rId5" Type="http://schemas.openxmlformats.org/officeDocument/2006/relationships/worksheet" Target="worksheets/sheet3.xml"/><Relationship Id="rId6" Type="http://schemas.openxmlformats.org/officeDocument/2006/relationships/sharedStrings" Target="sharedStrings.xml"/>
</Relationships>
</file>

<file path=xl/drawings/drawing1.xml><?xml version="1.0" encoding="utf-8"?>
<xdr:wsDr xmlns:xdr="http://schemas.openxmlformats.org/drawingml/2006/spreadsheetDrawing" xmlns:a="http://schemas.openxmlformats.org/drawingml/2006/main" xmlns:r="http://schemas.openxmlformats.org/officeDocument/2006/relationships"/>
</file>

<file path=xl/theme/theme1.xml><?xml version="1.0" encoding="utf-8"?>
<a:theme xmlns:a="http://schemas.openxmlformats.org/drawingml/2006/main" xmlns:r="http://schemas.openxmlformats.org/officeDocument/2006/relationships" name="Office">
  <a:themeElements>
    <a:clrScheme name="Office">
      <a:dk1>
        <a:srgbClr val="000000"/>
      </a:dk1>
      <a:lt1>
        <a:srgbClr val="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rial" pitchFamily="0" charset="1"/>
        <a:ea typeface="DejaVu Sans" pitchFamily="0" charset="1"/>
        <a:cs typeface="DejaVu Sans" pitchFamily="0" charset="1"/>
      </a:majorFont>
      <a:minorFont>
        <a:latin typeface="Arial" pitchFamily="0" charset="1"/>
        <a:ea typeface="DejaVu Sans" pitchFamily="0" charset="1"/>
        <a:cs typeface="DejaVu Sans" pitchFamily="0" charset="1"/>
      </a:minorFont>
    </a:fontScheme>
    <a:fmtScheme>
      <a:fillStyleLst>
        <a:solidFill>
          <a:schemeClr val="phClr"/>
        </a:solidFill>
        <a:solidFill>
          <a:schemeClr val="phClr"/>
        </a:solidFill>
        <a:solidFill>
          <a:schemeClr val="phClr"/>
        </a:solidFill>
      </a:fillStyleLst>
      <a:lnStyleLst>
        <a:ln w="6350" cap="flat" cmpd="sng" algn="ctr">
          <a:prstDash val="solid"/>
          <a:miter/>
        </a:ln>
        <a:ln w="6350" cap="flat" cmpd="sng" algn="ctr">
          <a:prstDash val="solid"/>
          <a:miter/>
        </a:ln>
        <a:ln w="6350" cap="flat" cmpd="sng" algn="ctr">
          <a:prstDash val="solid"/>
          <a:miter/>
        </a:ln>
      </a:lnStyleLst>
      <a:effectStyleLst>
        <a:effectStyle>
          <a:effectLst/>
        </a:effectStyle>
        <a:effectStyle>
          <a:effectLst/>
        </a:effectStyle>
        <a:effectStyle>
          <a:effectLst/>
        </a:effectStyle>
      </a:effectStyleLst>
      <a:bgFillStyleLst>
        <a:solidFill>
          <a:schemeClr val="phClr"/>
        </a:solidFill>
        <a:solidFill>
          <a:schemeClr val="phClr"/>
        </a:solidFill>
        <a:solidFill>
          <a:schemeClr val="phClr"/>
        </a:solidFill>
      </a:bgFillStyleLst>
    </a:fmtScheme>
  </a:themeElements>
</a:theme>
</file>

<file path=xl/worksheets/_rels/sheet1.xml.rels><?xml version="1.0" encoding="UTF-8"?>
<Relationships xmlns="http://schemas.openxmlformats.org/package/2006/relationships"><Relationship Id="rId1" Type="http://schemas.openxmlformats.org/officeDocument/2006/relationships/drawing" Target="../drawings/drawing1.xml"/>
</Relationships>
</file>

<file path=xl/worksheets/_rels/sheet2.xml.rels><?xml version="1.0" encoding="UTF-8"?>
<Relationships xmlns="http://schemas.openxmlformats.org/package/2006/relationships"><Relationship Id="rId1" Type="http://schemas.openxmlformats.org/officeDocument/2006/relationships/hyperlink" Target="https://www.kirchenbeitrag.at/berechnung" TargetMode="External"/><Relationship Id="rId2" Type="http://schemas.openxmlformats.org/officeDocument/2006/relationships/hyperlink" Target="https://www.derislam.at/mitgliedschaft" TargetMode="External"/><Relationship Id="rId3" Type="http://schemas.openxmlformats.org/officeDocument/2006/relationships/hyperlink" Target="https://www.gerecht.at/fragen-zur-berechnung-des-kirchenbeitrags.html" TargetMode="External"/><Relationship Id="rId4" Type="http://schemas.openxmlformats.org/officeDocument/2006/relationships/hyperlink" Target="https://jehovas-zeugen.at/wp-content/uploads/sites/7/2022/11/Verfassung.pdf" TargetMode="External"/><Relationship Id="rId5" Type="http://schemas.openxmlformats.org/officeDocument/2006/relationships/hyperlink" Target="https://www.buddhismus-austria.at/oebr-organisation/spenden/" TargetMode="External"/><Relationship Id="rId6" Type="http://schemas.openxmlformats.org/officeDocument/2006/relationships/hyperlink" Target="https://altkatholische-kirche.at/altkatholische-kirche-organisation/kirchenbeitrag" TargetMode="External"/><Relationship Id="rId7" Type="http://schemas.openxmlformats.org/officeDocument/2006/relationships/hyperlink" Target="https://www.ikg-wien.at/service-mitgliederservice" TargetMode="External"/><Relationship Id="rId8" Type="http://schemas.openxmlformats.org/officeDocument/2006/relationships/hyperlink" Target="https://www.churchofjesuschrist.org/tools/help/print-and-distribute-donor-statements?lang=deu" TargetMode="External"/><Relationship Id="rId9" Type="http://schemas.openxmlformats.org/officeDocument/2006/relationships/hyperlink" Target="https://nak.at/finanzen" TargetMode="External"/><Relationship Id="rId10" Type="http://schemas.openxmlformats.org/officeDocument/2006/relationships/hyperlink" Target="https://www.aleviten.at/spenden/" TargetMode="External"/><Relationship Id="rId11" Type="http://schemas.openxmlformats.org/officeDocument/2006/relationships/hyperlink" Target="https://elaia.at/files/Elaia_Geschaeftsordnung_Gemeindeordnung_Oktober_2017.pdf" TargetMode="Externa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true"/>
  </sheetPr>
  <dimension ref="A1:J174"/>
  <sheetViews>
    <sheetView showFormulas="false" showGridLines="true" showRowColHeaders="true" showZeros="true" rightToLeft="false" tabSelected="true" showOutlineSymbols="true" defaultGridColor="true" view="normal" topLeftCell="A1" colorId="64" zoomScale="100" zoomScaleNormal="100" zoomScalePageLayoutView="100" workbookViewId="0">
      <pane xSplit="0" ySplit="1" topLeftCell="A2" activePane="bottomLeft" state="frozen"/>
      <selection pane="topLeft" activeCell="A1" activeCellId="0" sqref="A1"/>
      <selection pane="bottomLeft" activeCell="J1" activeCellId="0" sqref="J1"/>
    </sheetView>
  </sheetViews>
  <sheetFormatPr defaultColWidth="10.6015625" defaultRowHeight="15.75" customHeight="false" zeroHeight="false" outlineLevelRow="0" outlineLevelCol="0"/>
  <cols>
    <col collapsed="false" customWidth="true" hidden="false" outlineLevel="0" max="1" min="1" style="1" width="6.61"/>
    <col collapsed="false" customWidth="true" hidden="false" outlineLevel="0" max="2" min="2" style="1" width="18.42"/>
    <col collapsed="false" customWidth="true" hidden="false" outlineLevel="0" max="3" min="3" style="2" width="17.12"/>
    <col collapsed="false" customWidth="true" hidden="false" outlineLevel="0" max="4" min="4" style="3" width="15.6"/>
    <col collapsed="false" customWidth="true" hidden="false" outlineLevel="0" max="5" min="5" style="3" width="9.79"/>
    <col collapsed="false" customWidth="true" hidden="false" outlineLevel="0" max="6" min="6" style="3" width="12.06"/>
    <col collapsed="false" customWidth="true" hidden="false" outlineLevel="0" max="7" min="7" style="3" width="10.03"/>
    <col collapsed="false" customWidth="true" hidden="false" outlineLevel="0" max="8" min="8" style="3" width="10.16"/>
    <col collapsed="false" customWidth="true" hidden="false" outlineLevel="0" max="9" min="9" style="1" width="15.99"/>
    <col collapsed="false" customWidth="true" hidden="false" outlineLevel="0" max="10" min="10" style="4" width="17.37"/>
    <col collapsed="false" customWidth="false" hidden="false" outlineLevel="0" max="16384" min="11" style="1" width="10.6"/>
  </cols>
  <sheetData>
    <row r="1" s="5" customFormat="true" ht="15.75" hidden="false" customHeight="false" outlineLevel="0" collapsed="false">
      <c r="A1" s="5" t="s">
        <v>0</v>
      </c>
      <c r="B1" s="5" t="s">
        <v>1</v>
      </c>
      <c r="C1" s="6" t="s">
        <v>2</v>
      </c>
      <c r="D1" s="7" t="s">
        <v>3</v>
      </c>
      <c r="E1" s="7" t="s">
        <v>4</v>
      </c>
      <c r="F1" s="7" t="s">
        <v>5</v>
      </c>
      <c r="G1" s="7" t="s">
        <v>6</v>
      </c>
      <c r="H1" s="7" t="s">
        <v>7</v>
      </c>
      <c r="I1" s="5" t="s">
        <v>8</v>
      </c>
      <c r="J1" s="8" t="s">
        <v>9</v>
      </c>
    </row>
    <row r="2" customFormat="false" ht="15.75" hidden="false" customHeight="false" outlineLevel="0" collapsed="false">
      <c r="A2" s="1" t="n">
        <v>2020</v>
      </c>
      <c r="B2" s="1" t="s">
        <v>10</v>
      </c>
      <c r="C2" s="2" t="n">
        <v>922</v>
      </c>
      <c r="D2" s="3" t="n">
        <v>313975</v>
      </c>
      <c r="E2" s="3" t="n">
        <v>0</v>
      </c>
      <c r="F2" s="3" t="n">
        <v>480</v>
      </c>
      <c r="G2" s="3" t="n">
        <v>400</v>
      </c>
      <c r="H2" s="3" t="n">
        <f aca="false">D2/C2</f>
        <v>340.536876355748</v>
      </c>
    </row>
    <row r="3" customFormat="false" ht="15.75" hidden="false" customHeight="false" outlineLevel="0" collapsed="false">
      <c r="A3" s="1" t="n">
        <v>2020</v>
      </c>
      <c r="B3" s="1" t="s">
        <v>11</v>
      </c>
      <c r="C3" s="2" t="n">
        <v>3708</v>
      </c>
      <c r="D3" s="3" t="n">
        <v>546467.06</v>
      </c>
      <c r="E3" s="3" t="n">
        <v>0</v>
      </c>
      <c r="F3" s="3" t="n">
        <v>10000</v>
      </c>
      <c r="G3" s="3" t="n">
        <v>117.33</v>
      </c>
      <c r="H3" s="3" t="n">
        <f aca="false">D3/C3</f>
        <v>147.375151024811</v>
      </c>
    </row>
    <row r="4" customFormat="false" ht="15.75" hidden="false" customHeight="false" outlineLevel="0" collapsed="false">
      <c r="A4" s="1" t="n">
        <v>2020</v>
      </c>
      <c r="B4" s="1" t="s">
        <v>12</v>
      </c>
      <c r="C4" s="2" t="n">
        <v>159</v>
      </c>
      <c r="D4" s="3" t="n">
        <v>17882</v>
      </c>
      <c r="E4" s="3" t="n">
        <v>40</v>
      </c>
      <c r="F4" s="3" t="n">
        <v>1120</v>
      </c>
      <c r="G4" s="3" t="n">
        <v>120</v>
      </c>
      <c r="H4" s="3" t="n">
        <f aca="false">D4/C4</f>
        <v>112.465408805031</v>
      </c>
    </row>
    <row r="5" customFormat="false" ht="15.75" hidden="false" customHeight="false" outlineLevel="0" collapsed="false">
      <c r="A5" s="1" t="n">
        <v>2020</v>
      </c>
      <c r="B5" s="1" t="s">
        <v>13</v>
      </c>
      <c r="C5" s="2" t="n">
        <v>111</v>
      </c>
      <c r="D5" s="3" t="n">
        <v>29525</v>
      </c>
      <c r="E5" s="3" t="n">
        <v>30</v>
      </c>
      <c r="F5" s="3" t="n">
        <v>700</v>
      </c>
      <c r="G5" s="3" t="n">
        <v>300</v>
      </c>
      <c r="H5" s="3" t="n">
        <f aca="false">D5/C5</f>
        <v>265.990990990991</v>
      </c>
    </row>
    <row r="6" customFormat="false" ht="15.75" hidden="false" customHeight="false" outlineLevel="0" collapsed="false">
      <c r="A6" s="1" t="n">
        <v>2020</v>
      </c>
      <c r="B6" s="1" t="s">
        <v>14</v>
      </c>
      <c r="C6" s="2" t="n">
        <v>415</v>
      </c>
      <c r="D6" s="3" t="n">
        <v>372898.67</v>
      </c>
      <c r="E6" s="3" t="n">
        <v>0</v>
      </c>
      <c r="F6" s="3" t="n">
        <v>4800</v>
      </c>
      <c r="G6" s="3" t="n">
        <v>600</v>
      </c>
      <c r="H6" s="3" t="n">
        <f aca="false">D6/C6</f>
        <v>898.551012048193</v>
      </c>
    </row>
    <row r="7" customFormat="false" ht="15.75" hidden="false" customHeight="false" outlineLevel="0" collapsed="false">
      <c r="A7" s="1" t="n">
        <v>2020</v>
      </c>
      <c r="B7" s="1" t="s">
        <v>15</v>
      </c>
      <c r="C7" s="2" t="n">
        <v>930</v>
      </c>
      <c r="D7" s="3" t="n">
        <v>353278.08</v>
      </c>
      <c r="E7" s="3" t="n">
        <v>20</v>
      </c>
      <c r="F7" s="3" t="n">
        <v>620</v>
      </c>
      <c r="G7" s="3" t="n">
        <v>400</v>
      </c>
      <c r="H7" s="3" t="n">
        <f aca="false">D7/C7</f>
        <v>379.868903225807</v>
      </c>
    </row>
    <row r="8" customFormat="false" ht="15.75" hidden="false" customHeight="false" outlineLevel="0" collapsed="false">
      <c r="A8" s="1" t="n">
        <v>2020</v>
      </c>
      <c r="B8" s="1" t="s">
        <v>16</v>
      </c>
      <c r="C8" s="2" t="n">
        <v>112711</v>
      </c>
      <c r="D8" s="3" t="n">
        <v>17280135.8</v>
      </c>
      <c r="E8" s="3" t="n">
        <v>0</v>
      </c>
      <c r="F8" s="3" t="n">
        <v>10289.02</v>
      </c>
      <c r="G8" s="3" t="n">
        <v>130</v>
      </c>
      <c r="H8" s="3" t="n">
        <f aca="false">D8/C8</f>
        <v>153.313658826556</v>
      </c>
    </row>
    <row r="9" customFormat="false" ht="15.75" hidden="false" customHeight="false" outlineLevel="0" collapsed="false">
      <c r="A9" s="1" t="n">
        <v>2020</v>
      </c>
      <c r="B9" s="1" t="s">
        <v>17</v>
      </c>
      <c r="C9" s="2" t="n">
        <v>127940</v>
      </c>
      <c r="D9" s="3" t="n">
        <v>25385682.89</v>
      </c>
      <c r="E9" s="3" t="n">
        <v>0</v>
      </c>
      <c r="F9" s="3" t="n">
        <v>7990.24</v>
      </c>
      <c r="G9" s="3" t="n">
        <v>173.39</v>
      </c>
      <c r="H9" s="3" t="n">
        <f aca="false">D9/C9</f>
        <v>198.418656323277</v>
      </c>
    </row>
    <row r="10" customFormat="false" ht="15.75" hidden="false" customHeight="false" outlineLevel="0" collapsed="false">
      <c r="A10" s="1" t="n">
        <v>2020</v>
      </c>
      <c r="B10" s="1" t="s">
        <v>18</v>
      </c>
      <c r="C10" s="2" t="n">
        <v>450335</v>
      </c>
      <c r="D10" s="3" t="n">
        <v>67616360.35</v>
      </c>
      <c r="E10" s="3" t="n">
        <v>0</v>
      </c>
      <c r="F10" s="3" t="n">
        <v>5763.72</v>
      </c>
      <c r="G10" s="3" t="n">
        <v>122.8</v>
      </c>
      <c r="H10" s="3" t="n">
        <f aca="false">D10/C10</f>
        <v>150.146802602507</v>
      </c>
    </row>
    <row r="11" customFormat="false" ht="15.75" hidden="false" customHeight="false" outlineLevel="0" collapsed="false">
      <c r="A11" s="1" t="n">
        <v>2020</v>
      </c>
      <c r="B11" s="1" t="s">
        <v>19</v>
      </c>
      <c r="C11" s="2" t="n">
        <v>213096</v>
      </c>
      <c r="D11" s="3" t="n">
        <v>27530802.09</v>
      </c>
      <c r="E11" s="3" t="n">
        <v>0</v>
      </c>
      <c r="F11" s="3" t="n">
        <v>17509</v>
      </c>
      <c r="G11" s="3" t="n">
        <v>115.21</v>
      </c>
      <c r="H11" s="3" t="n">
        <f aca="false">D11/C11</f>
        <v>129.194363526298</v>
      </c>
    </row>
    <row r="12" customFormat="false" ht="15.75" hidden="false" customHeight="false" outlineLevel="0" collapsed="false">
      <c r="A12" s="1" t="n">
        <v>2020</v>
      </c>
      <c r="B12" s="1" t="s">
        <v>20</v>
      </c>
      <c r="C12" s="2" t="n">
        <v>212445</v>
      </c>
      <c r="D12" s="3" t="n">
        <v>36392388.84</v>
      </c>
      <c r="E12" s="3" t="n">
        <v>0</v>
      </c>
      <c r="F12" s="3" t="n">
        <v>16475.23</v>
      </c>
      <c r="G12" s="3" t="n">
        <v>143.37</v>
      </c>
      <c r="H12" s="3" t="n">
        <f aca="false">D12/C12</f>
        <v>171.302637576785</v>
      </c>
    </row>
    <row r="13" customFormat="false" ht="15.75" hidden="false" customHeight="false" outlineLevel="0" collapsed="false">
      <c r="A13" s="1" t="n">
        <v>2020</v>
      </c>
      <c r="B13" s="1" t="s">
        <v>21</v>
      </c>
      <c r="C13" s="2" t="n">
        <v>569703</v>
      </c>
      <c r="D13" s="3" t="n">
        <v>98069365.11</v>
      </c>
      <c r="E13" s="3" t="n">
        <v>0</v>
      </c>
      <c r="F13" s="3" t="n">
        <v>10000</v>
      </c>
      <c r="G13" s="3" t="n">
        <v>146.4</v>
      </c>
      <c r="H13" s="3" t="n">
        <f aca="false">D13/C13</f>
        <v>172.14121236855</v>
      </c>
    </row>
    <row r="14" customFormat="false" ht="15.75" hidden="false" customHeight="false" outlineLevel="0" collapsed="false">
      <c r="A14" s="1" t="n">
        <v>2020</v>
      </c>
      <c r="B14" s="1" t="s">
        <v>22</v>
      </c>
      <c r="C14" s="2" t="n">
        <v>290893</v>
      </c>
      <c r="D14" s="3" t="n">
        <v>48658299.76</v>
      </c>
      <c r="E14" s="3" t="n">
        <v>0</v>
      </c>
      <c r="F14" s="3" t="n">
        <v>8606.73</v>
      </c>
      <c r="G14" s="3" t="n">
        <v>146.78</v>
      </c>
      <c r="H14" s="3" t="n">
        <f aca="false">D14/C14</f>
        <v>167.272157666221</v>
      </c>
    </row>
    <row r="15" customFormat="false" ht="15.75" hidden="false" customHeight="false" outlineLevel="0" collapsed="false">
      <c r="A15" s="1" t="n">
        <v>2020</v>
      </c>
      <c r="B15" s="1" t="s">
        <v>23</v>
      </c>
      <c r="C15" s="2" t="n">
        <v>253</v>
      </c>
      <c r="D15" s="3" t="n">
        <v>291794.15</v>
      </c>
      <c r="E15" s="3" t="n">
        <v>27</v>
      </c>
      <c r="F15" s="3" t="n">
        <v>8400</v>
      </c>
      <c r="G15" s="3" t="n">
        <v>590</v>
      </c>
      <c r="H15" s="3" t="n">
        <f aca="false">D15/C15</f>
        <v>1153.33656126482</v>
      </c>
    </row>
    <row r="16" customFormat="false" ht="15.75" hidden="false" customHeight="false" outlineLevel="0" collapsed="false">
      <c r="A16" s="1" t="n">
        <v>2020</v>
      </c>
      <c r="B16" s="1" t="s">
        <v>24</v>
      </c>
      <c r="C16" s="2" t="n">
        <v>270841</v>
      </c>
      <c r="D16" s="3" t="n">
        <v>50414554.08</v>
      </c>
      <c r="E16" s="3" t="n">
        <v>0</v>
      </c>
      <c r="F16" s="3" t="n">
        <v>10357.9</v>
      </c>
      <c r="G16" s="3" t="n">
        <v>159.5</v>
      </c>
      <c r="H16" s="3" t="n">
        <f aca="false">D16/C16</f>
        <v>186.140776618016</v>
      </c>
    </row>
    <row r="17" customFormat="false" ht="15.75" hidden="false" customHeight="false" outlineLevel="0" collapsed="false">
      <c r="A17" s="1" t="n">
        <v>2020</v>
      </c>
      <c r="B17" s="1" t="s">
        <v>25</v>
      </c>
      <c r="C17" s="2" t="n">
        <v>594759</v>
      </c>
      <c r="D17" s="3" t="n">
        <v>106857600.4</v>
      </c>
      <c r="E17" s="3" t="n">
        <v>0</v>
      </c>
      <c r="F17" s="3" t="n">
        <v>6664.78</v>
      </c>
      <c r="G17" s="3" t="n">
        <v>157.68</v>
      </c>
      <c r="H17" s="3" t="n">
        <f aca="false">D17/C17</f>
        <v>179.665377741236</v>
      </c>
    </row>
    <row r="18" customFormat="false" ht="15.75" hidden="false" customHeight="false" outlineLevel="0" collapsed="false">
      <c r="A18" s="1" t="n">
        <v>2020</v>
      </c>
      <c r="B18" s="1" t="s">
        <v>26</v>
      </c>
      <c r="C18" s="2" t="n">
        <v>162134</v>
      </c>
      <c r="D18" s="3" t="n">
        <v>31851044.07</v>
      </c>
      <c r="E18" s="3" t="n">
        <v>0</v>
      </c>
      <c r="F18" s="3" t="n">
        <v>8687.73</v>
      </c>
      <c r="G18" s="3" t="n">
        <v>157.94</v>
      </c>
      <c r="H18" s="3" t="n">
        <f aca="false">D18/C18</f>
        <v>196.448888388617</v>
      </c>
    </row>
    <row r="19" customFormat="false" ht="15.75" hidden="false" customHeight="false" outlineLevel="0" collapsed="false">
      <c r="A19" s="1" t="n">
        <v>2020</v>
      </c>
      <c r="B19" s="1" t="s">
        <v>27</v>
      </c>
      <c r="C19" s="2" t="n">
        <v>307</v>
      </c>
      <c r="D19" s="3" t="n">
        <v>100774.81</v>
      </c>
      <c r="E19" s="3" t="n">
        <v>10</v>
      </c>
      <c r="F19" s="3" t="n">
        <v>400</v>
      </c>
      <c r="G19" s="3" t="n">
        <v>400</v>
      </c>
      <c r="H19" s="3" t="n">
        <f aca="false">D19/C19</f>
        <v>328.25671009772</v>
      </c>
    </row>
    <row r="20" customFormat="false" ht="15.75" hidden="false" customHeight="false" outlineLevel="0" collapsed="false">
      <c r="A20" s="1" t="n">
        <v>2020</v>
      </c>
      <c r="B20" s="1" t="s">
        <v>28</v>
      </c>
      <c r="C20" s="2" t="n">
        <v>1825</v>
      </c>
      <c r="D20" s="3" t="n">
        <v>1812240.77</v>
      </c>
      <c r="E20" s="3" t="n">
        <v>0</v>
      </c>
      <c r="F20" s="3" t="n">
        <v>9284.76</v>
      </c>
      <c r="G20" s="3" t="n">
        <v>444.5</v>
      </c>
      <c r="H20" s="3" t="n">
        <f aca="false">D20/C20</f>
        <v>993.00864109589</v>
      </c>
    </row>
    <row r="21" customFormat="false" ht="15.75" hidden="false" customHeight="false" outlineLevel="0" collapsed="false">
      <c r="A21" s="1" t="n">
        <v>2020</v>
      </c>
      <c r="B21" s="1" t="s">
        <v>29</v>
      </c>
      <c r="C21" s="2" t="n">
        <v>553</v>
      </c>
      <c r="D21" s="3" t="n">
        <v>82445.34</v>
      </c>
      <c r="E21" s="3" t="n">
        <v>0</v>
      </c>
      <c r="F21" s="3" t="n">
        <v>468.6</v>
      </c>
      <c r="G21" s="3" t="n">
        <v>151.8</v>
      </c>
      <c r="H21" s="3" t="n">
        <f aca="false">D21/C21</f>
        <v>149.087414104882</v>
      </c>
    </row>
    <row r="22" customFormat="false" ht="15.75" hidden="false" customHeight="false" outlineLevel="0" collapsed="false">
      <c r="A22" s="1" t="n">
        <v>2020</v>
      </c>
      <c r="B22" s="1" t="s">
        <v>30</v>
      </c>
      <c r="C22" s="2" t="n">
        <v>12</v>
      </c>
      <c r="D22" s="3" t="n">
        <v>1260</v>
      </c>
      <c r="E22" s="3" t="n">
        <v>30</v>
      </c>
      <c r="F22" s="3" t="n">
        <v>250</v>
      </c>
      <c r="G22" s="3" t="n">
        <v>75</v>
      </c>
      <c r="H22" s="3" t="n">
        <f aca="false">D22/C22</f>
        <v>105</v>
      </c>
    </row>
    <row r="23" customFormat="false" ht="15.75" hidden="false" customHeight="false" outlineLevel="0" collapsed="false">
      <c r="A23" s="1" t="n">
        <v>2020</v>
      </c>
      <c r="B23" s="1" t="s">
        <v>31</v>
      </c>
      <c r="C23" s="2" t="n">
        <v>18</v>
      </c>
      <c r="D23" s="3" t="n">
        <v>3210</v>
      </c>
      <c r="E23" s="3" t="n">
        <v>40</v>
      </c>
      <c r="F23" s="3" t="n">
        <v>1440</v>
      </c>
      <c r="G23" s="3" t="n">
        <v>40</v>
      </c>
      <c r="H23" s="3" t="n">
        <f aca="false">D23/C23</f>
        <v>178.333333333333</v>
      </c>
    </row>
    <row r="24" customFormat="false" ht="15.75" hidden="false" customHeight="false" outlineLevel="0" collapsed="false">
      <c r="A24" s="1" t="n">
        <v>2020</v>
      </c>
      <c r="B24" s="1" t="s">
        <v>32</v>
      </c>
      <c r="C24" s="2" t="n">
        <v>3186</v>
      </c>
      <c r="D24" s="3" t="n">
        <v>469154.84</v>
      </c>
      <c r="E24" s="3" t="n">
        <v>10</v>
      </c>
      <c r="F24" s="3" t="n">
        <v>1260</v>
      </c>
      <c r="G24" s="3" t="n">
        <v>120</v>
      </c>
      <c r="H24" s="3" t="n">
        <f aca="false">D24/C24</f>
        <v>147.25512868801</v>
      </c>
    </row>
    <row r="25" customFormat="false" ht="15.75" hidden="false" customHeight="false" outlineLevel="0" collapsed="false">
      <c r="A25" s="1" t="n">
        <v>2020</v>
      </c>
      <c r="B25" s="1" t="s">
        <v>33</v>
      </c>
      <c r="C25" s="2" t="n">
        <v>661</v>
      </c>
      <c r="D25" s="3" t="n">
        <v>1998932.14</v>
      </c>
      <c r="E25" s="3" t="n">
        <v>6</v>
      </c>
      <c r="F25" s="3" t="n">
        <v>19430</v>
      </c>
      <c r="G25" s="3" t="n">
        <v>2357.15</v>
      </c>
      <c r="H25" s="3" t="n">
        <f aca="false">D25/C25</f>
        <v>3024.10308623298</v>
      </c>
    </row>
    <row r="26" customFormat="false" ht="15.75" hidden="false" customHeight="false" outlineLevel="0" collapsed="false">
      <c r="A26" s="1" t="n">
        <v>2020</v>
      </c>
      <c r="B26" s="1" t="s">
        <v>34</v>
      </c>
      <c r="C26" s="2" t="n">
        <v>156</v>
      </c>
      <c r="D26" s="3" t="n">
        <v>160126.34</v>
      </c>
      <c r="E26" s="3" t="n">
        <v>120</v>
      </c>
      <c r="F26" s="3" t="n">
        <v>12400</v>
      </c>
      <c r="G26" s="3" t="n">
        <v>600</v>
      </c>
      <c r="H26" s="3" t="n">
        <f aca="false">D26/C26</f>
        <v>1026.4508974359</v>
      </c>
    </row>
    <row r="27" customFormat="false" ht="15.75" hidden="false" customHeight="false" outlineLevel="0" collapsed="false">
      <c r="A27" s="1" t="n">
        <v>2020</v>
      </c>
      <c r="B27" s="1" t="s">
        <v>35</v>
      </c>
      <c r="C27" s="2" t="n">
        <v>175</v>
      </c>
      <c r="D27" s="3" t="n">
        <v>53291</v>
      </c>
      <c r="E27" s="3" t="n">
        <v>10</v>
      </c>
      <c r="F27" s="3" t="n">
        <v>1440</v>
      </c>
      <c r="G27" s="3" t="n">
        <v>240</v>
      </c>
      <c r="H27" s="3" t="n">
        <f aca="false">D27/C27</f>
        <v>304.52</v>
      </c>
    </row>
    <row r="28" customFormat="false" ht="15.75" hidden="false" customHeight="false" outlineLevel="0" collapsed="false">
      <c r="A28" s="1" t="n">
        <v>2020</v>
      </c>
      <c r="B28" s="1" t="s">
        <v>36</v>
      </c>
      <c r="C28" s="2" t="n">
        <v>142</v>
      </c>
      <c r="D28" s="3" t="n">
        <v>107381.4</v>
      </c>
      <c r="E28" s="3" t="n">
        <v>80</v>
      </c>
      <c r="F28" s="3" t="n">
        <v>5280</v>
      </c>
      <c r="G28" s="3" t="n">
        <v>400</v>
      </c>
      <c r="H28" s="3" t="n">
        <f aca="false">D28/C28</f>
        <v>756.207042253521</v>
      </c>
    </row>
    <row r="29" customFormat="false" ht="15.75" hidden="false" customHeight="false" outlineLevel="0" collapsed="false">
      <c r="A29" s="1" t="n">
        <v>2020</v>
      </c>
      <c r="B29" s="1" t="s">
        <v>37</v>
      </c>
      <c r="C29" s="2" t="n">
        <v>133</v>
      </c>
      <c r="D29" s="3" t="n">
        <v>263464</v>
      </c>
      <c r="E29" s="3" t="n">
        <v>0</v>
      </c>
      <c r="F29" s="3" t="n">
        <v>100400</v>
      </c>
      <c r="G29" s="3" t="n">
        <v>600</v>
      </c>
      <c r="H29" s="3" t="n">
        <f aca="false">D29/C29</f>
        <v>1980.93233082707</v>
      </c>
    </row>
    <row r="30" customFormat="false" ht="15.75" hidden="false" customHeight="false" outlineLevel="0" collapsed="false">
      <c r="A30" s="1" t="n">
        <v>2020</v>
      </c>
      <c r="B30" s="1" t="s">
        <v>38</v>
      </c>
      <c r="C30" s="2" t="n">
        <v>905</v>
      </c>
      <c r="D30" s="3" t="n">
        <v>217335.88</v>
      </c>
      <c r="E30" s="3" t="n">
        <v>3</v>
      </c>
      <c r="F30" s="3" t="n">
        <v>8500</v>
      </c>
      <c r="G30" s="3" t="n">
        <v>180</v>
      </c>
      <c r="H30" s="3" t="n">
        <f aca="false">D30/C30</f>
        <v>240.150143646409</v>
      </c>
    </row>
    <row r="31" customFormat="false" ht="15.75" hidden="false" customHeight="false" outlineLevel="0" collapsed="false">
      <c r="A31" s="1" t="n">
        <v>2020</v>
      </c>
      <c r="B31" s="1" t="s">
        <v>39</v>
      </c>
      <c r="C31" s="2" t="n">
        <v>568</v>
      </c>
      <c r="D31" s="3" t="n">
        <v>100048</v>
      </c>
      <c r="E31" s="3" t="n">
        <v>40</v>
      </c>
      <c r="F31" s="3" t="n">
        <v>1200</v>
      </c>
      <c r="G31" s="3" t="n">
        <v>120</v>
      </c>
      <c r="H31" s="3" t="n">
        <f aca="false">D31/C31</f>
        <v>176.140845070423</v>
      </c>
    </row>
    <row r="32" customFormat="false" ht="15.75" hidden="false" customHeight="false" outlineLevel="0" collapsed="false">
      <c r="A32" s="1" t="n">
        <v>2020</v>
      </c>
      <c r="B32" s="1" t="s">
        <v>40</v>
      </c>
      <c r="C32" s="2" t="n">
        <v>15</v>
      </c>
      <c r="D32" s="3" t="n">
        <v>2290</v>
      </c>
      <c r="E32" s="3" t="n">
        <v>20</v>
      </c>
      <c r="F32" s="3" t="n">
        <v>330</v>
      </c>
      <c r="G32" s="3" t="n">
        <v>120</v>
      </c>
      <c r="H32" s="3" t="n">
        <f aca="false">D32/C32</f>
        <v>152.666666666667</v>
      </c>
    </row>
    <row r="33" customFormat="false" ht="15.75" hidden="false" customHeight="false" outlineLevel="0" collapsed="false">
      <c r="A33" s="1" t="n">
        <v>2020</v>
      </c>
      <c r="B33" s="1" t="s">
        <v>41</v>
      </c>
      <c r="C33" s="2" t="n">
        <v>271</v>
      </c>
      <c r="D33" s="3" t="n">
        <v>34660</v>
      </c>
      <c r="E33" s="3" t="n">
        <v>60</v>
      </c>
      <c r="F33" s="3" t="n">
        <v>450</v>
      </c>
      <c r="G33" s="3" t="n">
        <v>120</v>
      </c>
      <c r="H33" s="3" t="n">
        <f aca="false">D33/C33</f>
        <v>127.89667896679</v>
      </c>
    </row>
    <row r="34" customFormat="false" ht="15.75" hidden="false" customHeight="false" outlineLevel="0" collapsed="false">
      <c r="A34" s="1" t="n">
        <v>2020</v>
      </c>
      <c r="B34" s="1" t="s">
        <v>42</v>
      </c>
      <c r="C34" s="2" t="n">
        <v>42</v>
      </c>
      <c r="D34" s="3" t="n">
        <v>2100</v>
      </c>
      <c r="E34" s="3" t="n">
        <v>50</v>
      </c>
      <c r="F34" s="3" t="n">
        <v>50</v>
      </c>
      <c r="G34" s="3" t="n">
        <v>50</v>
      </c>
      <c r="H34" s="3" t="n">
        <f aca="false">D34/C34</f>
        <v>50</v>
      </c>
    </row>
    <row r="35" customFormat="false" ht="15.75" hidden="false" customHeight="false" outlineLevel="0" collapsed="false">
      <c r="A35" s="1" t="n">
        <v>2020</v>
      </c>
      <c r="B35" s="1" t="s">
        <v>43</v>
      </c>
      <c r="C35" s="2" t="n">
        <v>39</v>
      </c>
      <c r="D35" s="3" t="n">
        <v>9460</v>
      </c>
      <c r="E35" s="3" t="n">
        <v>120</v>
      </c>
      <c r="F35" s="3" t="n">
        <v>400</v>
      </c>
      <c r="G35" s="3" t="n">
        <v>160</v>
      </c>
      <c r="H35" s="3" t="n">
        <f aca="false">D35/C35</f>
        <v>242.564102564103</v>
      </c>
    </row>
    <row r="36" customFormat="false" ht="15.75" hidden="false" customHeight="false" outlineLevel="0" collapsed="false">
      <c r="A36" s="1" t="n">
        <v>2021</v>
      </c>
      <c r="B36" s="1" t="s">
        <v>10</v>
      </c>
      <c r="C36" s="2" t="n">
        <v>864</v>
      </c>
      <c r="D36" s="3" t="n">
        <v>319415</v>
      </c>
      <c r="E36" s="3" t="n">
        <v>120</v>
      </c>
      <c r="F36" s="3" t="n">
        <v>4400</v>
      </c>
      <c r="G36" s="3" t="n">
        <v>400</v>
      </c>
      <c r="H36" s="3" t="n">
        <f aca="false">D36/C36</f>
        <v>369.693287037037</v>
      </c>
      <c r="I36" s="1" t="n">
        <f aca="false">C36-C2</f>
        <v>-58</v>
      </c>
      <c r="J36" s="4" t="n">
        <f aca="false">I36/C36</f>
        <v>-0.0671296296296296</v>
      </c>
    </row>
    <row r="37" customFormat="false" ht="15.75" hidden="false" customHeight="false" outlineLevel="0" collapsed="false">
      <c r="A37" s="1" t="n">
        <v>2021</v>
      </c>
      <c r="B37" s="1" t="s">
        <v>11</v>
      </c>
      <c r="C37" s="2" t="n">
        <v>3580</v>
      </c>
      <c r="D37" s="3" t="n">
        <v>542542.11</v>
      </c>
      <c r="E37" s="3" t="n">
        <v>5.24</v>
      </c>
      <c r="F37" s="3" t="n">
        <v>10000</v>
      </c>
      <c r="G37" s="3" t="n">
        <v>120</v>
      </c>
      <c r="H37" s="3" t="n">
        <f aca="false">D37/C37</f>
        <v>151.548075418994</v>
      </c>
      <c r="I37" s="1" t="n">
        <f aca="false">C37-C3</f>
        <v>-128</v>
      </c>
      <c r="J37" s="4" t="n">
        <f aca="false">I37/C37</f>
        <v>-0.0357541899441341</v>
      </c>
    </row>
    <row r="38" customFormat="false" ht="15.75" hidden="false" customHeight="false" outlineLevel="0" collapsed="false">
      <c r="A38" s="1" t="n">
        <v>2021</v>
      </c>
      <c r="B38" s="1" t="s">
        <v>12</v>
      </c>
      <c r="C38" s="2" t="n">
        <v>146</v>
      </c>
      <c r="D38" s="3" t="n">
        <v>32765</v>
      </c>
      <c r="E38" s="3" t="n">
        <v>40</v>
      </c>
      <c r="F38" s="3" t="n">
        <v>5120</v>
      </c>
      <c r="G38" s="3" t="n">
        <v>120</v>
      </c>
      <c r="H38" s="3" t="n">
        <f aca="false">D38/C38</f>
        <v>224.417808219178</v>
      </c>
      <c r="I38" s="1" t="n">
        <f aca="false">C38-C4</f>
        <v>-13</v>
      </c>
      <c r="J38" s="4" t="n">
        <f aca="false">I38/C38</f>
        <v>-0.089041095890411</v>
      </c>
    </row>
    <row r="39" customFormat="false" ht="15.75" hidden="false" customHeight="false" outlineLevel="0" collapsed="false">
      <c r="A39" s="1" t="n">
        <v>2021</v>
      </c>
      <c r="B39" s="1" t="s">
        <v>13</v>
      </c>
      <c r="C39" s="2" t="n">
        <v>92</v>
      </c>
      <c r="D39" s="3" t="n">
        <v>28350</v>
      </c>
      <c r="E39" s="3" t="n">
        <v>50</v>
      </c>
      <c r="F39" s="3" t="n">
        <v>800</v>
      </c>
      <c r="G39" s="3" t="n">
        <v>300</v>
      </c>
      <c r="H39" s="3" t="n">
        <f aca="false">D39/C39</f>
        <v>308.152173913044</v>
      </c>
      <c r="I39" s="1" t="n">
        <f aca="false">C39-C5</f>
        <v>-19</v>
      </c>
      <c r="J39" s="4" t="n">
        <f aca="false">I39/C39</f>
        <v>-0.206521739130435</v>
      </c>
    </row>
    <row r="40" customFormat="false" ht="15.75" hidden="false" customHeight="false" outlineLevel="0" collapsed="false">
      <c r="A40" s="1" t="n">
        <v>2021</v>
      </c>
      <c r="B40" s="1" t="s">
        <v>14</v>
      </c>
      <c r="C40" s="2" t="n">
        <v>413</v>
      </c>
      <c r="D40" s="3" t="n">
        <v>380155.11</v>
      </c>
      <c r="E40" s="3" t="n">
        <v>0</v>
      </c>
      <c r="F40" s="3" t="n">
        <v>6000</v>
      </c>
      <c r="G40" s="3" t="n">
        <v>600</v>
      </c>
      <c r="H40" s="3" t="n">
        <f aca="false">D40/C40</f>
        <v>920.472421307506</v>
      </c>
      <c r="I40" s="1" t="n">
        <f aca="false">C40-C6</f>
        <v>-2</v>
      </c>
      <c r="J40" s="4" t="n">
        <f aca="false">I40/C40</f>
        <v>-0.00484261501210654</v>
      </c>
    </row>
    <row r="41" customFormat="false" ht="15.75" hidden="false" customHeight="false" outlineLevel="0" collapsed="false">
      <c r="A41" s="1" t="n">
        <v>2021</v>
      </c>
      <c r="B41" s="1" t="s">
        <v>15</v>
      </c>
      <c r="C41" s="2" t="n">
        <v>972</v>
      </c>
      <c r="D41" s="3" t="n">
        <v>364204</v>
      </c>
      <c r="E41" s="3" t="n">
        <v>10</v>
      </c>
      <c r="F41" s="3" t="n">
        <v>400</v>
      </c>
      <c r="G41" s="3" t="n">
        <v>400</v>
      </c>
      <c r="H41" s="3" t="n">
        <f aca="false">D41/C41</f>
        <v>374.695473251029</v>
      </c>
      <c r="I41" s="1" t="n">
        <f aca="false">C41-C7</f>
        <v>42</v>
      </c>
      <c r="J41" s="4" t="n">
        <f aca="false">I41/C41</f>
        <v>0.0432098765432099</v>
      </c>
    </row>
    <row r="42" customFormat="false" ht="15.75" hidden="false" customHeight="false" outlineLevel="0" collapsed="false">
      <c r="A42" s="1" t="n">
        <v>2021</v>
      </c>
      <c r="B42" s="1" t="s">
        <v>16</v>
      </c>
      <c r="C42" s="2" t="n">
        <v>116939</v>
      </c>
      <c r="D42" s="3" t="n">
        <v>18831195.32</v>
      </c>
      <c r="E42" s="3" t="n">
        <v>0</v>
      </c>
      <c r="F42" s="3" t="n">
        <v>10516.64</v>
      </c>
      <c r="G42" s="3" t="n">
        <v>135.91</v>
      </c>
      <c r="H42" s="3" t="n">
        <f aca="false">D42/C42</f>
        <v>161.034345427958</v>
      </c>
      <c r="I42" s="1" t="n">
        <f aca="false">C42-C8</f>
        <v>4228</v>
      </c>
      <c r="J42" s="4" t="n">
        <f aca="false">I42/C42</f>
        <v>0.0361556024936078</v>
      </c>
    </row>
    <row r="43" customFormat="false" ht="15.75" hidden="false" customHeight="false" outlineLevel="0" collapsed="false">
      <c r="A43" s="1" t="n">
        <v>2021</v>
      </c>
      <c r="B43" s="1" t="s">
        <v>17</v>
      </c>
      <c r="C43" s="2" t="n">
        <v>130352</v>
      </c>
      <c r="D43" s="3" t="n">
        <v>27088596.66</v>
      </c>
      <c r="E43" s="3" t="n">
        <v>0</v>
      </c>
      <c r="F43" s="3" t="n">
        <v>6452.8</v>
      </c>
      <c r="G43" s="3" t="n">
        <v>179.785</v>
      </c>
      <c r="H43" s="3" t="n">
        <f aca="false">D43/C43</f>
        <v>207.811131858353</v>
      </c>
      <c r="I43" s="1" t="n">
        <f aca="false">C43-C9</f>
        <v>2412</v>
      </c>
      <c r="J43" s="4" t="n">
        <f aca="false">I43/C43</f>
        <v>0.0185037437093409</v>
      </c>
    </row>
    <row r="44" customFormat="false" ht="15.75" hidden="false" customHeight="false" outlineLevel="0" collapsed="false">
      <c r="A44" s="1" t="n">
        <v>2021</v>
      </c>
      <c r="B44" s="1" t="s">
        <v>18</v>
      </c>
      <c r="C44" s="2" t="n">
        <v>457437</v>
      </c>
      <c r="D44" s="3" t="n">
        <v>72171313.68</v>
      </c>
      <c r="E44" s="3" t="n">
        <v>0</v>
      </c>
      <c r="F44" s="3" t="n">
        <v>12109.08</v>
      </c>
      <c r="G44" s="3" t="n">
        <v>127.68</v>
      </c>
      <c r="H44" s="3" t="n">
        <f aca="false">D44/C44</f>
        <v>157.773231461382</v>
      </c>
      <c r="I44" s="1" t="n">
        <f aca="false">C44-C10</f>
        <v>7102</v>
      </c>
      <c r="J44" s="4" t="n">
        <f aca="false">I44/C44</f>
        <v>0.0155256352240855</v>
      </c>
    </row>
    <row r="45" customFormat="false" ht="15.75" hidden="false" customHeight="false" outlineLevel="0" collapsed="false">
      <c r="A45" s="1" t="n">
        <v>2021</v>
      </c>
      <c r="B45" s="1" t="s">
        <v>19</v>
      </c>
      <c r="C45" s="2" t="n">
        <v>216642</v>
      </c>
      <c r="D45" s="3" t="n">
        <v>29316193.65</v>
      </c>
      <c r="E45" s="3" t="n">
        <v>0</v>
      </c>
      <c r="F45" s="3" t="n">
        <v>18034</v>
      </c>
      <c r="G45" s="3" t="n">
        <v>120</v>
      </c>
      <c r="H45" s="3" t="n">
        <f aca="false">D45/C45</f>
        <v>135.320914919545</v>
      </c>
      <c r="I45" s="1" t="n">
        <f aca="false">C45-C11</f>
        <v>3546</v>
      </c>
      <c r="J45" s="4" t="n">
        <f aca="false">I45/C45</f>
        <v>0.0163680172819675</v>
      </c>
    </row>
    <row r="46" customFormat="false" ht="15.75" hidden="false" customHeight="false" outlineLevel="0" collapsed="false">
      <c r="A46" s="1" t="n">
        <v>2021</v>
      </c>
      <c r="B46" s="1" t="s">
        <v>20</v>
      </c>
      <c r="C46" s="2" t="n">
        <v>210835</v>
      </c>
      <c r="D46" s="3" t="n">
        <v>37372820.19</v>
      </c>
      <c r="E46" s="3" t="n">
        <v>0</v>
      </c>
      <c r="F46" s="3" t="n">
        <v>7600</v>
      </c>
      <c r="G46" s="3" t="n">
        <v>147.59</v>
      </c>
      <c r="H46" s="3" t="n">
        <f aca="false">D46/C46</f>
        <v>177.26098698034</v>
      </c>
      <c r="I46" s="1" t="n">
        <f aca="false">C46-C12</f>
        <v>-1610</v>
      </c>
      <c r="J46" s="4" t="n">
        <f aca="false">I46/C46</f>
        <v>-0.00763630327032988</v>
      </c>
    </row>
    <row r="47" customFormat="false" ht="15.75" hidden="false" customHeight="false" outlineLevel="0" collapsed="false">
      <c r="A47" s="1" t="n">
        <v>2021</v>
      </c>
      <c r="B47" s="1" t="s">
        <v>21</v>
      </c>
      <c r="C47" s="2" t="n">
        <v>569650</v>
      </c>
      <c r="D47" s="3" t="n">
        <v>100459381.6</v>
      </c>
      <c r="E47" s="3" t="n">
        <v>0</v>
      </c>
      <c r="F47" s="3" t="n">
        <v>8220.54</v>
      </c>
      <c r="G47" s="3" t="n">
        <v>149.875</v>
      </c>
      <c r="H47" s="3" t="n">
        <f aca="false">D47/C47</f>
        <v>176.352815939612</v>
      </c>
      <c r="I47" s="1" t="n">
        <f aca="false">C47-C13</f>
        <v>-53</v>
      </c>
      <c r="J47" s="4" t="n">
        <f aca="false">I47/C47</f>
        <v>-9.3039585710524E-005</v>
      </c>
    </row>
    <row r="48" customFormat="false" ht="15.75" hidden="false" customHeight="false" outlineLevel="0" collapsed="false">
      <c r="A48" s="1" t="n">
        <v>2021</v>
      </c>
      <c r="B48" s="1" t="s">
        <v>22</v>
      </c>
      <c r="C48" s="2" t="n">
        <v>293569</v>
      </c>
      <c r="D48" s="3" t="n">
        <v>51552093.77</v>
      </c>
      <c r="E48" s="3" t="n">
        <v>0</v>
      </c>
      <c r="F48" s="3" t="n">
        <v>20086.86</v>
      </c>
      <c r="G48" s="3" t="n">
        <v>151.89</v>
      </c>
      <c r="H48" s="3" t="n">
        <f aca="false">D48/C48</f>
        <v>175.604691810103</v>
      </c>
      <c r="I48" s="1" t="n">
        <f aca="false">C48-C14</f>
        <v>2676</v>
      </c>
      <c r="J48" s="4" t="n">
        <f aca="false">I48/C48</f>
        <v>0.00911540387438728</v>
      </c>
    </row>
    <row r="49" customFormat="false" ht="15.75" hidden="false" customHeight="false" outlineLevel="0" collapsed="false">
      <c r="A49" s="1" t="n">
        <v>2021</v>
      </c>
      <c r="B49" s="1" t="s">
        <v>23</v>
      </c>
      <c r="C49" s="2" t="n">
        <v>239</v>
      </c>
      <c r="D49" s="3" t="n">
        <v>319267.05</v>
      </c>
      <c r="E49" s="3" t="n">
        <v>60</v>
      </c>
      <c r="F49" s="3" t="n">
        <v>28270</v>
      </c>
      <c r="G49" s="3" t="n">
        <v>636.2</v>
      </c>
      <c r="H49" s="3" t="n">
        <f aca="false">D49/C49</f>
        <v>1335.84539748954</v>
      </c>
      <c r="I49" s="1" t="n">
        <f aca="false">C49-C15</f>
        <v>-14</v>
      </c>
      <c r="J49" s="4" t="n">
        <f aca="false">I49/C49</f>
        <v>-0.0585774058577406</v>
      </c>
    </row>
    <row r="50" customFormat="false" ht="15.75" hidden="false" customHeight="false" outlineLevel="0" collapsed="false">
      <c r="A50" s="1" t="n">
        <v>2021</v>
      </c>
      <c r="B50" s="1" t="s">
        <v>24</v>
      </c>
      <c r="C50" s="2" t="n">
        <v>269902</v>
      </c>
      <c r="D50" s="3" t="n">
        <v>51827385.76</v>
      </c>
      <c r="E50" s="3" t="n">
        <v>0</v>
      </c>
      <c r="F50" s="3" t="n">
        <v>10761.84</v>
      </c>
      <c r="G50" s="3" t="n">
        <v>163.72</v>
      </c>
      <c r="H50" s="3" t="n">
        <f aca="false">D50/C50</f>
        <v>192.02297782158</v>
      </c>
      <c r="I50" s="1" t="n">
        <f aca="false">C50-C16</f>
        <v>-939</v>
      </c>
      <c r="J50" s="4" t="n">
        <f aca="false">I50/C50</f>
        <v>-0.00347904054064068</v>
      </c>
    </row>
    <row r="51" customFormat="false" ht="15.75" hidden="false" customHeight="false" outlineLevel="0" collapsed="false">
      <c r="A51" s="1" t="n">
        <v>2021</v>
      </c>
      <c r="B51" s="1" t="s">
        <v>25</v>
      </c>
      <c r="C51" s="2" t="n">
        <v>592800</v>
      </c>
      <c r="D51" s="3" t="n">
        <v>109779346.2</v>
      </c>
      <c r="E51" s="3" t="n">
        <v>0</v>
      </c>
      <c r="F51" s="3" t="n">
        <v>9061.8</v>
      </c>
      <c r="G51" s="3" t="n">
        <v>161.76</v>
      </c>
      <c r="H51" s="3" t="n">
        <f aca="false">D51/C51</f>
        <v>185.18783097166</v>
      </c>
      <c r="I51" s="1" t="n">
        <f aca="false">C51-C17</f>
        <v>-1959</v>
      </c>
      <c r="J51" s="4" t="n">
        <f aca="false">I51/C51</f>
        <v>-0.00330465587044534</v>
      </c>
    </row>
    <row r="52" customFormat="false" ht="15.75" hidden="false" customHeight="false" outlineLevel="0" collapsed="false">
      <c r="A52" s="1" t="n">
        <v>2021</v>
      </c>
      <c r="B52" s="1" t="s">
        <v>26</v>
      </c>
      <c r="C52" s="2" t="n">
        <v>161044</v>
      </c>
      <c r="D52" s="3" t="n">
        <v>32333624.08</v>
      </c>
      <c r="E52" s="3" t="n">
        <v>0</v>
      </c>
      <c r="F52" s="3" t="n">
        <v>9819.12</v>
      </c>
      <c r="G52" s="3" t="n">
        <v>161</v>
      </c>
      <c r="H52" s="3" t="n">
        <f aca="false">D52/C52</f>
        <v>200.775093018057</v>
      </c>
      <c r="I52" s="1" t="n">
        <f aca="false">C52-C18</f>
        <v>-1090</v>
      </c>
      <c r="J52" s="4" t="n">
        <f aca="false">I52/C52</f>
        <v>-0.00676833660366111</v>
      </c>
    </row>
    <row r="53" customFormat="false" ht="15.75" hidden="false" customHeight="false" outlineLevel="0" collapsed="false">
      <c r="A53" s="1" t="n">
        <v>2021</v>
      </c>
      <c r="B53" s="1" t="s">
        <v>27</v>
      </c>
      <c r="C53" s="2" t="n">
        <v>320</v>
      </c>
      <c r="D53" s="3" t="n">
        <v>106667.44</v>
      </c>
      <c r="E53" s="3" t="n">
        <v>20</v>
      </c>
      <c r="F53" s="3" t="n">
        <v>400</v>
      </c>
      <c r="G53" s="3" t="n">
        <v>400</v>
      </c>
      <c r="H53" s="3" t="n">
        <f aca="false">D53/C53</f>
        <v>333.33575</v>
      </c>
      <c r="I53" s="1" t="n">
        <f aca="false">C53-C19</f>
        <v>13</v>
      </c>
      <c r="J53" s="4" t="n">
        <f aca="false">I53/C53</f>
        <v>0.040625</v>
      </c>
    </row>
    <row r="54" customFormat="false" ht="15.75" hidden="false" customHeight="false" outlineLevel="0" collapsed="false">
      <c r="A54" s="1" t="n">
        <v>2021</v>
      </c>
      <c r="B54" s="1" t="s">
        <v>28</v>
      </c>
      <c r="C54" s="2" t="n">
        <v>1797</v>
      </c>
      <c r="D54" s="3" t="n">
        <v>2129512.1</v>
      </c>
      <c r="E54" s="3" t="n">
        <v>10</v>
      </c>
      <c r="F54" s="3" t="n">
        <v>17550</v>
      </c>
      <c r="G54" s="3" t="n">
        <v>550</v>
      </c>
      <c r="H54" s="3" t="n">
        <f aca="false">D54/C54</f>
        <v>1185.03734001113</v>
      </c>
      <c r="I54" s="1" t="n">
        <f aca="false">C54-C20</f>
        <v>-28</v>
      </c>
      <c r="J54" s="4" t="n">
        <f aca="false">I54/C54</f>
        <v>-0.0155815247634947</v>
      </c>
    </row>
    <row r="55" customFormat="false" ht="15.75" hidden="false" customHeight="false" outlineLevel="0" collapsed="false">
      <c r="A55" s="1" t="n">
        <v>2021</v>
      </c>
      <c r="B55" s="1" t="s">
        <v>29</v>
      </c>
      <c r="C55" s="2" t="n">
        <v>662</v>
      </c>
      <c r="D55" s="3" t="n">
        <v>292028.14</v>
      </c>
      <c r="E55" s="3" t="n">
        <v>0</v>
      </c>
      <c r="F55" s="3" t="n">
        <v>1665</v>
      </c>
      <c r="G55" s="3" t="n">
        <v>466.7</v>
      </c>
      <c r="H55" s="3" t="n">
        <f aca="false">D55/C55</f>
        <v>441.130120845921</v>
      </c>
      <c r="I55" s="1" t="n">
        <f aca="false">C55-C21</f>
        <v>109</v>
      </c>
      <c r="J55" s="4" t="n">
        <f aca="false">I55/C55</f>
        <v>0.164652567975831</v>
      </c>
    </row>
    <row r="56" customFormat="false" ht="15.75" hidden="false" customHeight="false" outlineLevel="0" collapsed="false">
      <c r="A56" s="1" t="n">
        <v>2021</v>
      </c>
      <c r="B56" s="1" t="s">
        <v>30</v>
      </c>
      <c r="C56" s="2" t="n">
        <v>12</v>
      </c>
      <c r="D56" s="3" t="n">
        <v>1502</v>
      </c>
      <c r="E56" s="3" t="n">
        <v>30</v>
      </c>
      <c r="F56" s="3" t="n">
        <v>312</v>
      </c>
      <c r="G56" s="3" t="n">
        <v>100</v>
      </c>
      <c r="H56" s="3" t="n">
        <f aca="false">D56/C56</f>
        <v>125.166666666667</v>
      </c>
      <c r="I56" s="1" t="n">
        <f aca="false">C56-C22</f>
        <v>0</v>
      </c>
      <c r="J56" s="4" t="n">
        <f aca="false">I56/C56</f>
        <v>0</v>
      </c>
    </row>
    <row r="57" customFormat="false" ht="15.75" hidden="false" customHeight="false" outlineLevel="0" collapsed="false">
      <c r="A57" s="1" t="n">
        <v>2021</v>
      </c>
      <c r="B57" s="1" t="s">
        <v>31</v>
      </c>
      <c r="C57" s="2" t="n">
        <v>12</v>
      </c>
      <c r="D57" s="3" t="n">
        <v>2570</v>
      </c>
      <c r="E57" s="3" t="n">
        <v>40</v>
      </c>
      <c r="F57" s="3" t="n">
        <v>1200</v>
      </c>
      <c r="G57" s="3" t="n">
        <v>40</v>
      </c>
      <c r="H57" s="3" t="n">
        <f aca="false">D57/C57</f>
        <v>214.166666666667</v>
      </c>
      <c r="I57" s="1" t="n">
        <f aca="false">C57-C23</f>
        <v>-6</v>
      </c>
      <c r="J57" s="4" t="n">
        <f aca="false">I57/C57</f>
        <v>-0.5</v>
      </c>
    </row>
    <row r="58" customFormat="false" ht="15.75" hidden="false" customHeight="false" outlineLevel="0" collapsed="false">
      <c r="A58" s="1" t="n">
        <v>2021</v>
      </c>
      <c r="B58" s="1" t="s">
        <v>32</v>
      </c>
      <c r="C58" s="2" t="n">
        <v>3235</v>
      </c>
      <c r="D58" s="3" t="n">
        <v>470672.99</v>
      </c>
      <c r="E58" s="3" t="n">
        <v>10</v>
      </c>
      <c r="F58" s="3" t="n">
        <v>2220</v>
      </c>
      <c r="G58" s="3" t="n">
        <v>105</v>
      </c>
      <c r="H58" s="3" t="n">
        <f aca="false">D58/C58</f>
        <v>145.493969088099</v>
      </c>
      <c r="I58" s="1" t="n">
        <f aca="false">C58-C24</f>
        <v>49</v>
      </c>
      <c r="J58" s="4" t="n">
        <f aca="false">I58/C58</f>
        <v>0.0151468315301391</v>
      </c>
    </row>
    <row r="59" customFormat="false" ht="15.75" hidden="false" customHeight="false" outlineLevel="0" collapsed="false">
      <c r="A59" s="1" t="n">
        <v>2021</v>
      </c>
      <c r="B59" s="1" t="s">
        <v>33</v>
      </c>
      <c r="C59" s="2" t="n">
        <v>654</v>
      </c>
      <c r="D59" s="3" t="n">
        <v>2614583.6</v>
      </c>
      <c r="E59" s="3" t="n">
        <v>10</v>
      </c>
      <c r="F59" s="3" t="n">
        <v>508055</v>
      </c>
      <c r="G59" s="3" t="n">
        <v>2452.5</v>
      </c>
      <c r="H59" s="3" t="n">
        <f aca="false">D59/C59</f>
        <v>3997.83425076453</v>
      </c>
      <c r="I59" s="1" t="n">
        <f aca="false">C59-C25</f>
        <v>-7</v>
      </c>
      <c r="J59" s="4" t="n">
        <f aca="false">I59/C59</f>
        <v>-0.0107033639143731</v>
      </c>
    </row>
    <row r="60" customFormat="false" ht="15.75" hidden="false" customHeight="false" outlineLevel="0" collapsed="false">
      <c r="A60" s="1" t="n">
        <v>2021</v>
      </c>
      <c r="B60" s="1" t="s">
        <v>34</v>
      </c>
      <c r="C60" s="2" t="n">
        <v>181</v>
      </c>
      <c r="D60" s="3" t="n">
        <v>201199.32</v>
      </c>
      <c r="E60" s="3" t="n">
        <v>200</v>
      </c>
      <c r="F60" s="3" t="n">
        <v>12400</v>
      </c>
      <c r="G60" s="3" t="n">
        <v>670</v>
      </c>
      <c r="H60" s="3" t="n">
        <f aca="false">D60/C60</f>
        <v>1111.59845303867</v>
      </c>
      <c r="I60" s="1" t="n">
        <f aca="false">C60-C26</f>
        <v>25</v>
      </c>
      <c r="J60" s="4" t="n">
        <f aca="false">I60/C60</f>
        <v>0.138121546961326</v>
      </c>
    </row>
    <row r="61" customFormat="false" ht="15.75" hidden="false" customHeight="false" outlineLevel="0" collapsed="false">
      <c r="A61" s="1" t="n">
        <v>2021</v>
      </c>
      <c r="B61" s="1" t="s">
        <v>35</v>
      </c>
      <c r="C61" s="2" t="n">
        <v>181</v>
      </c>
      <c r="D61" s="3" t="n">
        <v>58340</v>
      </c>
      <c r="E61" s="3" t="n">
        <v>40</v>
      </c>
      <c r="F61" s="3" t="n">
        <v>1440</v>
      </c>
      <c r="G61" s="3" t="n">
        <v>240</v>
      </c>
      <c r="H61" s="3" t="n">
        <f aca="false">D61/C61</f>
        <v>322.32044198895</v>
      </c>
      <c r="I61" s="1" t="n">
        <f aca="false">C61-C27</f>
        <v>6</v>
      </c>
      <c r="J61" s="4" t="n">
        <f aca="false">I61/C61</f>
        <v>0.0331491712707182</v>
      </c>
    </row>
    <row r="62" customFormat="false" ht="15.75" hidden="false" customHeight="false" outlineLevel="0" collapsed="false">
      <c r="A62" s="1" t="n">
        <v>2021</v>
      </c>
      <c r="B62" s="1" t="s">
        <v>36</v>
      </c>
      <c r="C62" s="2" t="n">
        <v>152</v>
      </c>
      <c r="D62" s="3" t="n">
        <v>118374</v>
      </c>
      <c r="E62" s="3" t="n">
        <v>50</v>
      </c>
      <c r="F62" s="3" t="n">
        <v>5280</v>
      </c>
      <c r="G62" s="3" t="n">
        <v>400</v>
      </c>
      <c r="H62" s="3" t="n">
        <f aca="false">D62/C62</f>
        <v>778.776315789474</v>
      </c>
      <c r="I62" s="1" t="n">
        <f aca="false">C62-C28</f>
        <v>10</v>
      </c>
      <c r="J62" s="4" t="n">
        <f aca="false">I62/C62</f>
        <v>0.0657894736842105</v>
      </c>
    </row>
    <row r="63" customFormat="false" ht="15.75" hidden="false" customHeight="false" outlineLevel="0" collapsed="false">
      <c r="A63" s="1" t="n">
        <v>2021</v>
      </c>
      <c r="B63" s="1" t="s">
        <v>37</v>
      </c>
      <c r="C63" s="2" t="n">
        <v>124</v>
      </c>
      <c r="D63" s="3" t="n">
        <v>168642</v>
      </c>
      <c r="E63" s="3" t="n">
        <v>60</v>
      </c>
      <c r="F63" s="3" t="n">
        <v>37488</v>
      </c>
      <c r="G63" s="3" t="n">
        <v>500</v>
      </c>
      <c r="H63" s="3" t="n">
        <f aca="false">D63/C63</f>
        <v>1360.01612903226</v>
      </c>
      <c r="I63" s="1" t="n">
        <f aca="false">C63-C29</f>
        <v>-9</v>
      </c>
      <c r="J63" s="4" t="n">
        <f aca="false">I63/C63</f>
        <v>-0.0725806451612903</v>
      </c>
    </row>
    <row r="64" customFormat="false" ht="15.75" hidden="false" customHeight="false" outlineLevel="0" collapsed="false">
      <c r="A64" s="1" t="n">
        <v>2021</v>
      </c>
      <c r="B64" s="1" t="s">
        <v>38</v>
      </c>
      <c r="C64" s="2" t="n">
        <v>932</v>
      </c>
      <c r="D64" s="3" t="n">
        <v>246475</v>
      </c>
      <c r="E64" s="3" t="n">
        <v>3</v>
      </c>
      <c r="F64" s="3" t="n">
        <v>8500</v>
      </c>
      <c r="G64" s="3" t="n">
        <v>200</v>
      </c>
      <c r="H64" s="3" t="n">
        <f aca="false">D64/C64</f>
        <v>264.458154506438</v>
      </c>
      <c r="I64" s="1" t="n">
        <f aca="false">C64-C30</f>
        <v>27</v>
      </c>
      <c r="J64" s="4" t="n">
        <f aca="false">I64/C64</f>
        <v>0.0289699570815451</v>
      </c>
    </row>
    <row r="65" customFormat="false" ht="15.75" hidden="false" customHeight="false" outlineLevel="0" collapsed="false">
      <c r="A65" s="1" t="n">
        <v>2021</v>
      </c>
      <c r="B65" s="1" t="s">
        <v>39</v>
      </c>
      <c r="C65" s="2" t="n">
        <v>776</v>
      </c>
      <c r="D65" s="3" t="n">
        <v>152102</v>
      </c>
      <c r="E65" s="3" t="n">
        <v>5</v>
      </c>
      <c r="F65" s="3" t="n">
        <v>1500</v>
      </c>
      <c r="G65" s="3" t="n">
        <v>120</v>
      </c>
      <c r="H65" s="3" t="n">
        <f aca="false">D65/C65</f>
        <v>196.007731958763</v>
      </c>
      <c r="I65" s="1" t="n">
        <f aca="false">C65-C31</f>
        <v>208</v>
      </c>
      <c r="J65" s="4" t="n">
        <f aca="false">I65/C65</f>
        <v>0.268041237113402</v>
      </c>
    </row>
    <row r="66" customFormat="false" ht="15.75" hidden="false" customHeight="false" outlineLevel="0" collapsed="false">
      <c r="A66" s="1" t="n">
        <v>2021</v>
      </c>
      <c r="B66" s="1" t="s">
        <v>40</v>
      </c>
      <c r="C66" s="2" t="n">
        <v>14</v>
      </c>
      <c r="D66" s="3" t="n">
        <v>2050</v>
      </c>
      <c r="E66" s="3" t="n">
        <v>60</v>
      </c>
      <c r="F66" s="3" t="n">
        <v>240</v>
      </c>
      <c r="G66" s="3" t="n">
        <v>155</v>
      </c>
      <c r="H66" s="3" t="n">
        <f aca="false">D66/C66</f>
        <v>146.428571428571</v>
      </c>
      <c r="I66" s="1" t="n">
        <f aca="false">C66-C32</f>
        <v>-1</v>
      </c>
      <c r="J66" s="4" t="n">
        <f aca="false">I66/C66</f>
        <v>-0.0714285714285714</v>
      </c>
    </row>
    <row r="67" customFormat="false" ht="15.75" hidden="false" customHeight="false" outlineLevel="0" collapsed="false">
      <c r="A67" s="1" t="n">
        <v>2021</v>
      </c>
      <c r="B67" s="1" t="s">
        <v>41</v>
      </c>
      <c r="C67" s="2" t="n">
        <v>250</v>
      </c>
      <c r="D67" s="3" t="n">
        <v>30130</v>
      </c>
      <c r="E67" s="3" t="n">
        <v>30</v>
      </c>
      <c r="F67" s="3" t="n">
        <v>240</v>
      </c>
      <c r="G67" s="3" t="n">
        <v>120</v>
      </c>
      <c r="H67" s="3" t="n">
        <f aca="false">D67/C67</f>
        <v>120.52</v>
      </c>
      <c r="I67" s="1" t="n">
        <f aca="false">C67-C33</f>
        <v>-21</v>
      </c>
      <c r="J67" s="4" t="n">
        <f aca="false">I67/C67</f>
        <v>-0.084</v>
      </c>
    </row>
    <row r="68" customFormat="false" ht="15.75" hidden="false" customHeight="false" outlineLevel="0" collapsed="false">
      <c r="A68" s="1" t="n">
        <v>2021</v>
      </c>
      <c r="B68" s="1" t="s">
        <v>42</v>
      </c>
      <c r="C68" s="2" t="n">
        <v>40</v>
      </c>
      <c r="D68" s="3" t="n">
        <v>2000</v>
      </c>
      <c r="E68" s="3" t="n">
        <v>50</v>
      </c>
      <c r="F68" s="3" t="n">
        <v>50</v>
      </c>
      <c r="G68" s="3" t="n">
        <v>50</v>
      </c>
      <c r="H68" s="3" t="n">
        <f aca="false">D68/C68</f>
        <v>50</v>
      </c>
      <c r="I68" s="1" t="n">
        <f aca="false">C68-C34</f>
        <v>-2</v>
      </c>
      <c r="J68" s="4" t="n">
        <f aca="false">I68/C68</f>
        <v>-0.05</v>
      </c>
    </row>
    <row r="69" customFormat="false" ht="15.75" hidden="false" customHeight="false" outlineLevel="0" collapsed="false">
      <c r="A69" s="1" t="n">
        <v>2021</v>
      </c>
      <c r="B69" s="1" t="s">
        <v>43</v>
      </c>
      <c r="C69" s="2" t="n">
        <v>34</v>
      </c>
      <c r="D69" s="3" t="n">
        <v>8200</v>
      </c>
      <c r="E69" s="3" t="n">
        <v>120</v>
      </c>
      <c r="F69" s="3" t="n">
        <v>400</v>
      </c>
      <c r="G69" s="3" t="n">
        <v>150</v>
      </c>
      <c r="H69" s="3" t="n">
        <f aca="false">D69/C69</f>
        <v>241.176470588235</v>
      </c>
      <c r="I69" s="1" t="n">
        <f aca="false">C69-C35</f>
        <v>-5</v>
      </c>
      <c r="J69" s="4" t="n">
        <f aca="false">I69/C69</f>
        <v>-0.147058823529412</v>
      </c>
    </row>
    <row r="70" customFormat="false" ht="15.75" hidden="false" customHeight="false" outlineLevel="0" collapsed="false">
      <c r="A70" s="1" t="n">
        <v>2022</v>
      </c>
      <c r="B70" s="1" t="s">
        <v>10</v>
      </c>
      <c r="C70" s="2" t="n">
        <v>898</v>
      </c>
      <c r="D70" s="3" t="n">
        <v>345650</v>
      </c>
      <c r="E70" s="3" t="n">
        <v>0</v>
      </c>
      <c r="F70" s="3" t="n">
        <v>400</v>
      </c>
      <c r="G70" s="3" t="n">
        <v>400</v>
      </c>
      <c r="H70" s="3" t="n">
        <f aca="false">D70/C70</f>
        <v>384.910913140312</v>
      </c>
      <c r="I70" s="1" t="n">
        <f aca="false">C70-C36</f>
        <v>34</v>
      </c>
      <c r="J70" s="4" t="n">
        <f aca="false">I70/C70</f>
        <v>0.0378619153674833</v>
      </c>
    </row>
    <row r="71" customFormat="false" ht="15.75" hidden="false" customHeight="false" outlineLevel="0" collapsed="false">
      <c r="A71" s="1" t="n">
        <v>2022</v>
      </c>
      <c r="B71" s="1" t="s">
        <v>11</v>
      </c>
      <c r="C71" s="2" t="n">
        <v>3396</v>
      </c>
      <c r="D71" s="3" t="n">
        <v>534189.22</v>
      </c>
      <c r="E71" s="3" t="n">
        <v>1.21</v>
      </c>
      <c r="F71" s="3" t="n">
        <v>10000</v>
      </c>
      <c r="G71" s="3" t="n">
        <v>121.04</v>
      </c>
      <c r="H71" s="3" t="n">
        <f aca="false">D71/C71</f>
        <v>157.299534746761</v>
      </c>
      <c r="I71" s="1" t="n">
        <f aca="false">C71-C37</f>
        <v>-184</v>
      </c>
      <c r="J71" s="4" t="n">
        <f aca="false">I71/C71</f>
        <v>-0.0541813898704358</v>
      </c>
    </row>
    <row r="72" customFormat="false" ht="15.75" hidden="false" customHeight="false" outlineLevel="0" collapsed="false">
      <c r="A72" s="1" t="n">
        <v>2022</v>
      </c>
      <c r="B72" s="1" t="s">
        <v>12</v>
      </c>
      <c r="C72" s="2" t="n">
        <v>114</v>
      </c>
      <c r="D72" s="3" t="n">
        <v>13627</v>
      </c>
      <c r="E72" s="3" t="n">
        <v>40</v>
      </c>
      <c r="F72" s="3" t="n">
        <v>400</v>
      </c>
      <c r="G72" s="3" t="n">
        <v>120</v>
      </c>
      <c r="H72" s="3" t="n">
        <f aca="false">D72/C72</f>
        <v>119.535087719298</v>
      </c>
      <c r="I72" s="1" t="n">
        <f aca="false">C72-C38</f>
        <v>-32</v>
      </c>
      <c r="J72" s="4" t="n">
        <f aca="false">I72/C72</f>
        <v>-0.280701754385965</v>
      </c>
    </row>
    <row r="73" customFormat="false" ht="15.75" hidden="false" customHeight="false" outlineLevel="0" collapsed="false">
      <c r="A73" s="1" t="n">
        <v>2022</v>
      </c>
      <c r="B73" s="1" t="s">
        <v>13</v>
      </c>
      <c r="C73" s="2" t="n">
        <v>107</v>
      </c>
      <c r="D73" s="3" t="n">
        <v>33210</v>
      </c>
      <c r="E73" s="3" t="n">
        <v>40</v>
      </c>
      <c r="F73" s="3" t="n">
        <v>1000</v>
      </c>
      <c r="G73" s="3" t="n">
        <v>300</v>
      </c>
      <c r="H73" s="3" t="n">
        <f aca="false">D73/C73</f>
        <v>310.373831775701</v>
      </c>
      <c r="I73" s="1" t="n">
        <f aca="false">C73-C39</f>
        <v>15</v>
      </c>
      <c r="J73" s="4" t="n">
        <f aca="false">I73/C73</f>
        <v>0.14018691588785</v>
      </c>
    </row>
    <row r="74" customFormat="false" ht="15.75" hidden="false" customHeight="false" outlineLevel="0" collapsed="false">
      <c r="A74" s="1" t="n">
        <v>2022</v>
      </c>
      <c r="B74" s="1" t="s">
        <v>14</v>
      </c>
      <c r="C74" s="2" t="n">
        <v>395</v>
      </c>
      <c r="D74" s="3" t="n">
        <v>383018.79</v>
      </c>
      <c r="E74" s="3" t="n">
        <v>0</v>
      </c>
      <c r="F74" s="3" t="n">
        <v>5200</v>
      </c>
      <c r="G74" s="3" t="n">
        <v>600</v>
      </c>
      <c r="H74" s="3" t="n">
        <f aca="false">D74/C74</f>
        <v>969.66782278481</v>
      </c>
      <c r="I74" s="1" t="n">
        <f aca="false">C74-C40</f>
        <v>-18</v>
      </c>
      <c r="J74" s="4" t="n">
        <f aca="false">I74/C74</f>
        <v>-0.0455696202531646</v>
      </c>
    </row>
    <row r="75" customFormat="false" ht="15.75" hidden="false" customHeight="false" outlineLevel="0" collapsed="false">
      <c r="A75" s="1" t="n">
        <v>2022</v>
      </c>
      <c r="B75" s="1" t="s">
        <v>15</v>
      </c>
      <c r="C75" s="2" t="n">
        <v>1017</v>
      </c>
      <c r="D75" s="3" t="n">
        <v>382528</v>
      </c>
      <c r="E75" s="3" t="n">
        <v>6</v>
      </c>
      <c r="F75" s="3" t="n">
        <v>800</v>
      </c>
      <c r="G75" s="3" t="n">
        <v>400</v>
      </c>
      <c r="H75" s="3" t="n">
        <f aca="false">D75/C75</f>
        <v>376.133726647001</v>
      </c>
      <c r="I75" s="1" t="n">
        <f aca="false">C75-C41</f>
        <v>45</v>
      </c>
      <c r="J75" s="4" t="n">
        <f aca="false">I75/C75</f>
        <v>0.0442477876106195</v>
      </c>
    </row>
    <row r="76" customFormat="false" ht="15.75" hidden="false" customHeight="false" outlineLevel="0" collapsed="false">
      <c r="A76" s="1" t="n">
        <v>2022</v>
      </c>
      <c r="B76" s="1" t="s">
        <v>16</v>
      </c>
      <c r="C76" s="2" t="n">
        <v>113924</v>
      </c>
      <c r="D76" s="3" t="n">
        <v>18194302.1</v>
      </c>
      <c r="E76" s="3" t="n">
        <v>0</v>
      </c>
      <c r="F76" s="3" t="n">
        <v>10780.48</v>
      </c>
      <c r="G76" s="3" t="n">
        <v>136.41</v>
      </c>
      <c r="H76" s="3" t="n">
        <f aca="false">D76/C76</f>
        <v>159.705611635827</v>
      </c>
      <c r="I76" s="1" t="n">
        <f aca="false">C76-C42</f>
        <v>-3015</v>
      </c>
      <c r="J76" s="4" t="n">
        <f aca="false">I76/C76</f>
        <v>-0.0264650117622275</v>
      </c>
    </row>
    <row r="77" customFormat="false" ht="15.75" hidden="false" customHeight="false" outlineLevel="0" collapsed="false">
      <c r="A77" s="1" t="n">
        <v>2022</v>
      </c>
      <c r="B77" s="1" t="s">
        <v>17</v>
      </c>
      <c r="C77" s="2" t="n">
        <v>127484</v>
      </c>
      <c r="D77" s="3" t="n">
        <v>26992757.31</v>
      </c>
      <c r="E77" s="3" t="n">
        <v>0</v>
      </c>
      <c r="F77" s="3" t="n">
        <v>6647.89</v>
      </c>
      <c r="G77" s="3" t="n">
        <v>183.07</v>
      </c>
      <c r="H77" s="3" t="n">
        <f aca="false">D77/C77</f>
        <v>211.734471070879</v>
      </c>
      <c r="I77" s="1" t="n">
        <f aca="false">C77-C43</f>
        <v>-2868</v>
      </c>
      <c r="J77" s="4" t="n">
        <f aca="false">I77/C77</f>
        <v>-0.02249694079257</v>
      </c>
    </row>
    <row r="78" customFormat="false" ht="15.75" hidden="false" customHeight="false" outlineLevel="0" collapsed="false">
      <c r="A78" s="1" t="n">
        <v>2022</v>
      </c>
      <c r="B78" s="1" t="s">
        <v>18</v>
      </c>
      <c r="C78" s="2" t="n">
        <v>449235</v>
      </c>
      <c r="D78" s="3" t="n">
        <v>71817079.89</v>
      </c>
      <c r="E78" s="3" t="n">
        <v>0</v>
      </c>
      <c r="F78" s="3" t="n">
        <v>5490.79</v>
      </c>
      <c r="G78" s="3" t="n">
        <v>130.13</v>
      </c>
      <c r="H78" s="3" t="n">
        <f aca="false">D78/C78</f>
        <v>159.865281845805</v>
      </c>
      <c r="I78" s="1" t="n">
        <f aca="false">C78-C44</f>
        <v>-8202</v>
      </c>
      <c r="J78" s="4" t="n">
        <f aca="false">I78/C78</f>
        <v>-0.0182577047647668</v>
      </c>
    </row>
    <row r="79" customFormat="false" ht="15.75" hidden="false" customHeight="false" outlineLevel="0" collapsed="false">
      <c r="A79" s="1" t="n">
        <v>2022</v>
      </c>
      <c r="B79" s="1" t="s">
        <v>19</v>
      </c>
      <c r="C79" s="2" t="n">
        <v>214412</v>
      </c>
      <c r="D79" s="3" t="n">
        <v>29354975.8</v>
      </c>
      <c r="E79" s="3" t="n">
        <v>0</v>
      </c>
      <c r="F79" s="3" t="n">
        <v>18575</v>
      </c>
      <c r="G79" s="3" t="n">
        <v>123.04</v>
      </c>
      <c r="H79" s="3" t="n">
        <f aca="false">D79/C79</f>
        <v>136.909201910341</v>
      </c>
      <c r="I79" s="1" t="n">
        <f aca="false">C79-C45</f>
        <v>-2230</v>
      </c>
      <c r="J79" s="4" t="n">
        <f aca="false">I79/C79</f>
        <v>-0.010400537283361</v>
      </c>
    </row>
    <row r="80" customFormat="false" ht="15.75" hidden="false" customHeight="false" outlineLevel="0" collapsed="false">
      <c r="A80" s="1" t="n">
        <v>2022</v>
      </c>
      <c r="B80" s="1" t="s">
        <v>20</v>
      </c>
      <c r="C80" s="2" t="n">
        <v>209211</v>
      </c>
      <c r="D80" s="3" t="n">
        <v>38046130.76</v>
      </c>
      <c r="E80" s="3" t="n">
        <v>0</v>
      </c>
      <c r="F80" s="3" t="n">
        <v>8613.99</v>
      </c>
      <c r="G80" s="3" t="n">
        <v>150.91</v>
      </c>
      <c r="H80" s="3" t="n">
        <f aca="false">D80/C80</f>
        <v>181.855307608109</v>
      </c>
      <c r="I80" s="1" t="n">
        <f aca="false">C80-C46</f>
        <v>-1624</v>
      </c>
      <c r="J80" s="4" t="n">
        <f aca="false">I80/C80</f>
        <v>-0.00776249814780294</v>
      </c>
    </row>
    <row r="81" customFormat="false" ht="15.75" hidden="false" customHeight="false" outlineLevel="0" collapsed="false">
      <c r="A81" s="1" t="n">
        <v>2022</v>
      </c>
      <c r="B81" s="1" t="s">
        <v>21</v>
      </c>
      <c r="C81" s="2" t="n">
        <v>557444</v>
      </c>
      <c r="D81" s="3" t="n">
        <v>100350010</v>
      </c>
      <c r="E81" s="3" t="n">
        <v>0</v>
      </c>
      <c r="F81" s="3" t="n">
        <v>8343.85</v>
      </c>
      <c r="G81" s="3" t="n">
        <v>154.16</v>
      </c>
      <c r="H81" s="3" t="n">
        <f aca="false">D81/C81</f>
        <v>180.018100472873</v>
      </c>
      <c r="I81" s="1" t="n">
        <f aca="false">C81-C47</f>
        <v>-12206</v>
      </c>
      <c r="J81" s="4" t="n">
        <f aca="false">I81/C81</f>
        <v>-0.0218963698595733</v>
      </c>
    </row>
    <row r="82" customFormat="false" ht="15.75" hidden="false" customHeight="false" outlineLevel="0" collapsed="false">
      <c r="A82" s="1" t="n">
        <v>2022</v>
      </c>
      <c r="B82" s="1" t="s">
        <v>22</v>
      </c>
      <c r="C82" s="2" t="n">
        <v>288316</v>
      </c>
      <c r="D82" s="3" t="n">
        <v>51617705.1</v>
      </c>
      <c r="E82" s="3" t="n">
        <v>0</v>
      </c>
      <c r="F82" s="3" t="n">
        <v>8606.73</v>
      </c>
      <c r="G82" s="3" t="n">
        <v>155.11</v>
      </c>
      <c r="H82" s="3" t="n">
        <f aca="false">D82/C82</f>
        <v>179.031705142968</v>
      </c>
      <c r="I82" s="1" t="n">
        <f aca="false">C82-C48</f>
        <v>-5253</v>
      </c>
      <c r="J82" s="4" t="n">
        <f aca="false">I82/C82</f>
        <v>-0.0182195923916814</v>
      </c>
    </row>
    <row r="83" customFormat="false" ht="15.75" hidden="false" customHeight="false" outlineLevel="0" collapsed="false">
      <c r="A83" s="1" t="n">
        <v>2022</v>
      </c>
      <c r="B83" s="1" t="s">
        <v>23</v>
      </c>
      <c r="C83" s="2" t="n">
        <v>240</v>
      </c>
      <c r="D83" s="3" t="n">
        <v>292344.13</v>
      </c>
      <c r="E83" s="3" t="n">
        <v>40</v>
      </c>
      <c r="F83" s="3" t="n">
        <v>8400</v>
      </c>
      <c r="G83" s="3" t="n">
        <v>667</v>
      </c>
      <c r="H83" s="3" t="n">
        <f aca="false">D83/C83</f>
        <v>1218.10054166667</v>
      </c>
      <c r="I83" s="1" t="n">
        <f aca="false">C83-C49</f>
        <v>1</v>
      </c>
      <c r="J83" s="4" t="n">
        <f aca="false">I83/C83</f>
        <v>0.00416666666666667</v>
      </c>
    </row>
    <row r="84" customFormat="false" ht="15.75" hidden="false" customHeight="false" outlineLevel="0" collapsed="false">
      <c r="A84" s="1" t="n">
        <v>2022</v>
      </c>
      <c r="B84" s="1" t="s">
        <v>24</v>
      </c>
      <c r="C84" s="2" t="n">
        <v>265228</v>
      </c>
      <c r="D84" s="3" t="n">
        <v>52348819.92</v>
      </c>
      <c r="E84" s="3" t="n">
        <v>0</v>
      </c>
      <c r="F84" s="3" t="n">
        <v>11249.76</v>
      </c>
      <c r="G84" s="3" t="n">
        <v>168.96</v>
      </c>
      <c r="H84" s="3" t="n">
        <f aca="false">D84/C84</f>
        <v>197.372901503612</v>
      </c>
      <c r="I84" s="1" t="n">
        <f aca="false">C84-C50</f>
        <v>-4674</v>
      </c>
      <c r="J84" s="4" t="n">
        <f aca="false">I84/C84</f>
        <v>-0.0176225737855732</v>
      </c>
    </row>
    <row r="85" customFormat="false" ht="15.75" hidden="false" customHeight="false" outlineLevel="0" collapsed="false">
      <c r="A85" s="1" t="n">
        <v>2022</v>
      </c>
      <c r="B85" s="1" t="s">
        <v>25</v>
      </c>
      <c r="C85" s="2" t="n">
        <v>583940</v>
      </c>
      <c r="D85" s="3" t="n">
        <v>110153724</v>
      </c>
      <c r="E85" s="3" t="n">
        <v>0</v>
      </c>
      <c r="F85" s="3" t="n">
        <v>7036.44</v>
      </c>
      <c r="G85" s="3" t="n">
        <v>165.65</v>
      </c>
      <c r="H85" s="3" t="n">
        <f aca="false">D85/C85</f>
        <v>188.638771106621</v>
      </c>
      <c r="I85" s="1" t="n">
        <f aca="false">C85-C51</f>
        <v>-8860</v>
      </c>
      <c r="J85" s="4" t="n">
        <f aca="false">I85/C85</f>
        <v>-0.0151727917251772</v>
      </c>
    </row>
    <row r="86" customFormat="false" ht="15.75" hidden="false" customHeight="false" outlineLevel="0" collapsed="false">
      <c r="A86" s="1" t="n">
        <v>2022</v>
      </c>
      <c r="B86" s="1" t="s">
        <v>26</v>
      </c>
      <c r="C86" s="2" t="n">
        <v>157344</v>
      </c>
      <c r="D86" s="3" t="n">
        <v>32079011.22</v>
      </c>
      <c r="E86" s="3" t="n">
        <v>0</v>
      </c>
      <c r="F86" s="3" t="n">
        <v>9989.04</v>
      </c>
      <c r="G86" s="3" t="n">
        <v>164.145</v>
      </c>
      <c r="H86" s="3" t="n">
        <f aca="false">D86/C86</f>
        <v>203.878198215375</v>
      </c>
      <c r="I86" s="1" t="n">
        <f aca="false">C86-C52</f>
        <v>-3700</v>
      </c>
      <c r="J86" s="4" t="n">
        <f aca="false">I86/C86</f>
        <v>-0.0235153548911938</v>
      </c>
    </row>
    <row r="87" customFormat="false" ht="15.75" hidden="false" customHeight="false" outlineLevel="0" collapsed="false">
      <c r="A87" s="1" t="n">
        <v>2022</v>
      </c>
      <c r="B87" s="1" t="s">
        <v>27</v>
      </c>
      <c r="C87" s="2" t="n">
        <v>312</v>
      </c>
      <c r="D87" s="3" t="n">
        <v>102340.44</v>
      </c>
      <c r="E87" s="3" t="n">
        <v>10</v>
      </c>
      <c r="F87" s="3" t="n">
        <v>400</v>
      </c>
      <c r="G87" s="3" t="n">
        <v>400</v>
      </c>
      <c r="H87" s="3" t="n">
        <f aca="false">D87/C87</f>
        <v>328.014230769231</v>
      </c>
      <c r="I87" s="1" t="n">
        <f aca="false">C87-C53</f>
        <v>-8</v>
      </c>
      <c r="J87" s="4" t="n">
        <f aca="false">I87/C87</f>
        <v>-0.0256410256410256</v>
      </c>
    </row>
    <row r="88" customFormat="false" ht="15.75" hidden="false" customHeight="false" outlineLevel="0" collapsed="false">
      <c r="A88" s="1" t="n">
        <v>2022</v>
      </c>
      <c r="B88" s="1" t="s">
        <v>28</v>
      </c>
      <c r="C88" s="2" t="n">
        <v>1817</v>
      </c>
      <c r="D88" s="3" t="n">
        <v>2259727.38</v>
      </c>
      <c r="E88" s="3" t="n">
        <v>0</v>
      </c>
      <c r="F88" s="3" t="n">
        <v>15920</v>
      </c>
      <c r="G88" s="3" t="n">
        <v>600</v>
      </c>
      <c r="H88" s="3" t="n">
        <f aca="false">D88/C88</f>
        <v>1243.65843698404</v>
      </c>
      <c r="I88" s="1" t="n">
        <f aca="false">C88-C54</f>
        <v>20</v>
      </c>
      <c r="J88" s="4" t="n">
        <f aca="false">I88/C88</f>
        <v>0.0110071546505228</v>
      </c>
    </row>
    <row r="89" customFormat="false" ht="15.75" hidden="false" customHeight="false" outlineLevel="0" collapsed="false">
      <c r="A89" s="1" t="n">
        <v>2022</v>
      </c>
      <c r="B89" s="1" t="s">
        <v>29</v>
      </c>
      <c r="C89" s="2" t="n">
        <v>718</v>
      </c>
      <c r="D89" s="3" t="n">
        <v>222454.19</v>
      </c>
      <c r="E89" s="3" t="n">
        <v>8</v>
      </c>
      <c r="F89" s="3" t="n">
        <v>2496</v>
      </c>
      <c r="G89" s="3" t="n">
        <v>313.855</v>
      </c>
      <c r="H89" s="3" t="n">
        <f aca="false">D89/C89</f>
        <v>309.824777158774</v>
      </c>
      <c r="I89" s="1" t="n">
        <f aca="false">C89-C55</f>
        <v>56</v>
      </c>
      <c r="J89" s="4" t="n">
        <f aca="false">I89/C89</f>
        <v>0.0779944289693593</v>
      </c>
    </row>
    <row r="90" customFormat="false" ht="15.75" hidden="false" customHeight="false" outlineLevel="0" collapsed="false">
      <c r="A90" s="1" t="n">
        <v>2022</v>
      </c>
      <c r="B90" s="1" t="s">
        <v>30</v>
      </c>
      <c r="C90" s="2" t="n">
        <v>7</v>
      </c>
      <c r="D90" s="3" t="n">
        <v>1325</v>
      </c>
      <c r="E90" s="3" t="n">
        <v>60</v>
      </c>
      <c r="F90" s="3" t="n">
        <v>525</v>
      </c>
      <c r="G90" s="3" t="n">
        <v>200</v>
      </c>
      <c r="H90" s="3" t="n">
        <f aca="false">D90/C90</f>
        <v>189.285714285714</v>
      </c>
      <c r="I90" s="1" t="n">
        <f aca="false">C90-C56</f>
        <v>-5</v>
      </c>
      <c r="J90" s="4" t="n">
        <f aca="false">I90/C90</f>
        <v>-0.714285714285714</v>
      </c>
    </row>
    <row r="91" customFormat="false" ht="15.75" hidden="false" customHeight="false" outlineLevel="0" collapsed="false">
      <c r="A91" s="1" t="n">
        <v>2022</v>
      </c>
      <c r="B91" s="1" t="s">
        <v>31</v>
      </c>
      <c r="C91" s="2" t="n">
        <v>7</v>
      </c>
      <c r="D91" s="3" t="n">
        <v>2190</v>
      </c>
      <c r="E91" s="3" t="n">
        <v>40</v>
      </c>
      <c r="F91" s="3" t="n">
        <v>1440</v>
      </c>
      <c r="G91" s="3" t="n">
        <v>40</v>
      </c>
      <c r="H91" s="3" t="n">
        <f aca="false">D91/C91</f>
        <v>312.857142857143</v>
      </c>
      <c r="I91" s="1" t="n">
        <f aca="false">C91-C57</f>
        <v>-5</v>
      </c>
      <c r="J91" s="4" t="n">
        <f aca="false">I91/C91</f>
        <v>-0.714285714285714</v>
      </c>
    </row>
    <row r="92" customFormat="false" ht="15.75" hidden="false" customHeight="false" outlineLevel="0" collapsed="false">
      <c r="A92" s="1" t="n">
        <v>2022</v>
      </c>
      <c r="B92" s="1" t="s">
        <v>32</v>
      </c>
      <c r="C92" s="2" t="n">
        <v>3174</v>
      </c>
      <c r="D92" s="3" t="n">
        <v>445228</v>
      </c>
      <c r="E92" s="3" t="n">
        <v>10</v>
      </c>
      <c r="F92" s="3" t="n">
        <v>1470</v>
      </c>
      <c r="G92" s="3" t="n">
        <v>100</v>
      </c>
      <c r="H92" s="3" t="n">
        <f aca="false">D92/C92</f>
        <v>140.273471959672</v>
      </c>
      <c r="I92" s="1" t="n">
        <f aca="false">C92-C58</f>
        <v>-61</v>
      </c>
      <c r="J92" s="4" t="n">
        <f aca="false">I92/C92</f>
        <v>-0.0192186515437933</v>
      </c>
    </row>
    <row r="93" customFormat="false" ht="15.75" hidden="false" customHeight="false" outlineLevel="0" collapsed="false">
      <c r="A93" s="1" t="n">
        <v>2022</v>
      </c>
      <c r="B93" s="1" t="s">
        <v>33</v>
      </c>
      <c r="C93" s="2" t="n">
        <v>633</v>
      </c>
      <c r="D93" s="3" t="n">
        <v>2262781.88</v>
      </c>
      <c r="E93" s="3" t="n">
        <v>9.6</v>
      </c>
      <c r="F93" s="3" t="n">
        <v>30350</v>
      </c>
      <c r="G93" s="3" t="n">
        <v>2714</v>
      </c>
      <c r="H93" s="3" t="n">
        <f aca="false">D93/C93</f>
        <v>3574.69491311216</v>
      </c>
      <c r="I93" s="1" t="n">
        <f aca="false">C93-C59</f>
        <v>-21</v>
      </c>
      <c r="J93" s="4" t="n">
        <f aca="false">I93/C93</f>
        <v>-0.033175355450237</v>
      </c>
    </row>
    <row r="94" customFormat="false" ht="15.75" hidden="false" customHeight="false" outlineLevel="0" collapsed="false">
      <c r="A94" s="1" t="n">
        <v>2022</v>
      </c>
      <c r="B94" s="1" t="s">
        <v>34</v>
      </c>
      <c r="C94" s="2" t="n">
        <v>233</v>
      </c>
      <c r="D94" s="3" t="n">
        <v>264479.42</v>
      </c>
      <c r="E94" s="3" t="n">
        <v>50</v>
      </c>
      <c r="F94" s="3" t="n">
        <v>12400</v>
      </c>
      <c r="G94" s="3" t="n">
        <v>600</v>
      </c>
      <c r="H94" s="3" t="n">
        <f aca="false">D94/C94</f>
        <v>1135.10480686695</v>
      </c>
      <c r="I94" s="1" t="n">
        <f aca="false">C94-C60</f>
        <v>52</v>
      </c>
      <c r="J94" s="4" t="n">
        <f aca="false">I94/C94</f>
        <v>0.223175965665236</v>
      </c>
    </row>
    <row r="95" customFormat="false" ht="15.75" hidden="false" customHeight="false" outlineLevel="0" collapsed="false">
      <c r="A95" s="1" t="n">
        <v>2022</v>
      </c>
      <c r="B95" s="1" t="s">
        <v>35</v>
      </c>
      <c r="C95" s="2" t="n">
        <v>121</v>
      </c>
      <c r="D95" s="3" t="n">
        <v>39284</v>
      </c>
      <c r="E95" s="3" t="n">
        <v>60</v>
      </c>
      <c r="F95" s="3" t="n">
        <v>1440</v>
      </c>
      <c r="G95" s="3" t="n">
        <v>240</v>
      </c>
      <c r="H95" s="3" t="n">
        <f aca="false">D95/C95</f>
        <v>324.661157024793</v>
      </c>
      <c r="I95" s="1" t="n">
        <f aca="false">C95-C61</f>
        <v>-60</v>
      </c>
      <c r="J95" s="4" t="n">
        <f aca="false">I95/C95</f>
        <v>-0.495867768595041</v>
      </c>
    </row>
    <row r="96" customFormat="false" ht="15.75" hidden="false" customHeight="false" outlineLevel="0" collapsed="false">
      <c r="A96" s="1" t="n">
        <v>2022</v>
      </c>
      <c r="B96" s="1" t="s">
        <v>36</v>
      </c>
      <c r="C96" s="2" t="n">
        <v>149</v>
      </c>
      <c r="D96" s="3" t="n">
        <v>110667.5</v>
      </c>
      <c r="E96" s="3" t="n">
        <v>100</v>
      </c>
      <c r="F96" s="3" t="n">
        <v>5280</v>
      </c>
      <c r="G96" s="3" t="n">
        <v>400</v>
      </c>
      <c r="H96" s="3" t="n">
        <f aca="false">D96/C96</f>
        <v>742.734899328859</v>
      </c>
      <c r="I96" s="1" t="n">
        <f aca="false">C96-C62</f>
        <v>-3</v>
      </c>
      <c r="J96" s="4" t="n">
        <f aca="false">I96/C96</f>
        <v>-0.0201342281879195</v>
      </c>
    </row>
    <row r="97" customFormat="false" ht="15.75" hidden="false" customHeight="false" outlineLevel="0" collapsed="false">
      <c r="A97" s="1" t="n">
        <v>2022</v>
      </c>
      <c r="B97" s="1" t="s">
        <v>37</v>
      </c>
      <c r="C97" s="2" t="n">
        <v>122</v>
      </c>
      <c r="D97" s="3" t="n">
        <v>150339.2</v>
      </c>
      <c r="E97" s="3" t="n">
        <v>120</v>
      </c>
      <c r="F97" s="3" t="n">
        <v>20080</v>
      </c>
      <c r="G97" s="3" t="n">
        <v>500</v>
      </c>
      <c r="H97" s="3" t="n">
        <f aca="false">D97/C97</f>
        <v>1232.28852459016</v>
      </c>
      <c r="I97" s="1" t="n">
        <f aca="false">C97-C63</f>
        <v>-2</v>
      </c>
      <c r="J97" s="4" t="n">
        <f aca="false">I97/C97</f>
        <v>-0.0163934426229508</v>
      </c>
    </row>
    <row r="98" customFormat="false" ht="15.75" hidden="false" customHeight="false" outlineLevel="0" collapsed="false">
      <c r="A98" s="1" t="n">
        <v>2022</v>
      </c>
      <c r="B98" s="1" t="s">
        <v>38</v>
      </c>
      <c r="C98" s="2" t="n">
        <v>956</v>
      </c>
      <c r="D98" s="3" t="n">
        <v>252509.46</v>
      </c>
      <c r="E98" s="3" t="n">
        <v>3</v>
      </c>
      <c r="F98" s="3" t="n">
        <v>9450</v>
      </c>
      <c r="G98" s="3" t="n">
        <v>198.61</v>
      </c>
      <c r="H98" s="3" t="n">
        <f aca="false">D98/C98</f>
        <v>264.131234309623</v>
      </c>
      <c r="I98" s="1" t="n">
        <f aca="false">C98-C64</f>
        <v>24</v>
      </c>
      <c r="J98" s="4" t="n">
        <f aca="false">I98/C98</f>
        <v>0.0251046025104603</v>
      </c>
    </row>
    <row r="99" customFormat="false" ht="15.75" hidden="false" customHeight="false" outlineLevel="0" collapsed="false">
      <c r="A99" s="1" t="n">
        <v>2022</v>
      </c>
      <c r="B99" s="1" t="s">
        <v>39</v>
      </c>
      <c r="C99" s="2" t="n">
        <v>771</v>
      </c>
      <c r="D99" s="3" t="n">
        <v>141908</v>
      </c>
      <c r="E99" s="3" t="n">
        <v>40</v>
      </c>
      <c r="F99" s="3" t="n">
        <v>1200</v>
      </c>
      <c r="G99" s="3" t="n">
        <v>120</v>
      </c>
      <c r="H99" s="3" t="n">
        <f aca="false">D99/C99</f>
        <v>184.057068741894</v>
      </c>
      <c r="I99" s="1" t="n">
        <f aca="false">C99-C65</f>
        <v>-5</v>
      </c>
      <c r="J99" s="4" t="n">
        <f aca="false">I99/C99</f>
        <v>-0.00648508430609598</v>
      </c>
    </row>
    <row r="100" customFormat="false" ht="15.75" hidden="false" customHeight="false" outlineLevel="0" collapsed="false">
      <c r="A100" s="1" t="n">
        <v>2022</v>
      </c>
      <c r="B100" s="1" t="s">
        <v>40</v>
      </c>
      <c r="C100" s="2" t="n">
        <v>13</v>
      </c>
      <c r="D100" s="3" t="n">
        <v>2280</v>
      </c>
      <c r="E100" s="3" t="n">
        <v>60</v>
      </c>
      <c r="F100" s="3" t="n">
        <v>400</v>
      </c>
      <c r="G100" s="3" t="n">
        <v>180</v>
      </c>
      <c r="H100" s="3" t="n">
        <f aca="false">D100/C100</f>
        <v>175.384615384615</v>
      </c>
      <c r="I100" s="1" t="n">
        <f aca="false">C100-C66</f>
        <v>-1</v>
      </c>
      <c r="J100" s="4" t="n">
        <f aca="false">I100/C100</f>
        <v>-0.0769230769230769</v>
      </c>
    </row>
    <row r="101" customFormat="false" ht="15.75" hidden="false" customHeight="false" outlineLevel="0" collapsed="false">
      <c r="A101" s="1" t="n">
        <v>2022</v>
      </c>
      <c r="B101" s="1" t="s">
        <v>41</v>
      </c>
      <c r="C101" s="2" t="n">
        <v>279</v>
      </c>
      <c r="D101" s="3" t="n">
        <v>33950</v>
      </c>
      <c r="E101" s="3" t="n">
        <v>10</v>
      </c>
      <c r="F101" s="3" t="n">
        <v>600</v>
      </c>
      <c r="G101" s="3" t="n">
        <v>120</v>
      </c>
      <c r="H101" s="3" t="n">
        <f aca="false">D101/C101</f>
        <v>121.68458781362</v>
      </c>
      <c r="I101" s="1" t="n">
        <f aca="false">C101-C67</f>
        <v>29</v>
      </c>
      <c r="J101" s="4" t="n">
        <f aca="false">I101/C101</f>
        <v>0.103942652329749</v>
      </c>
    </row>
    <row r="102" customFormat="false" ht="15.75" hidden="false" customHeight="false" outlineLevel="0" collapsed="false">
      <c r="A102" s="1" t="n">
        <v>2022</v>
      </c>
      <c r="B102" s="1" t="s">
        <v>42</v>
      </c>
      <c r="C102" s="2" t="n">
        <v>50</v>
      </c>
      <c r="D102" s="3" t="n">
        <v>2500</v>
      </c>
      <c r="E102" s="3" t="n">
        <v>50</v>
      </c>
      <c r="F102" s="3" t="n">
        <v>50</v>
      </c>
      <c r="G102" s="3" t="n">
        <v>50</v>
      </c>
      <c r="H102" s="3" t="n">
        <f aca="false">D102/C102</f>
        <v>50</v>
      </c>
      <c r="I102" s="1" t="n">
        <f aca="false">C102-C68</f>
        <v>10</v>
      </c>
      <c r="J102" s="4" t="n">
        <f aca="false">I102/C102</f>
        <v>0.2</v>
      </c>
    </row>
    <row r="103" customFormat="false" ht="15.75" hidden="false" customHeight="false" outlineLevel="0" collapsed="false">
      <c r="A103" s="1" t="n">
        <v>2022</v>
      </c>
      <c r="B103" s="1" t="s">
        <v>43</v>
      </c>
      <c r="C103" s="2" t="n">
        <v>47</v>
      </c>
      <c r="D103" s="3" t="n">
        <v>11060</v>
      </c>
      <c r="E103" s="3" t="n">
        <v>120</v>
      </c>
      <c r="F103" s="3" t="n">
        <v>400</v>
      </c>
      <c r="G103" s="3" t="n">
        <v>120</v>
      </c>
      <c r="H103" s="3" t="n">
        <f aca="false">D103/C103</f>
        <v>235.31914893617</v>
      </c>
      <c r="I103" s="1" t="n">
        <f aca="false">C103-C69</f>
        <v>13</v>
      </c>
      <c r="J103" s="4" t="n">
        <f aca="false">I103/C103</f>
        <v>0.276595744680851</v>
      </c>
    </row>
    <row r="104" customFormat="false" ht="15.75" hidden="false" customHeight="false" outlineLevel="0" collapsed="false">
      <c r="A104" s="1" t="n">
        <v>2023</v>
      </c>
      <c r="B104" s="1" t="s">
        <v>10</v>
      </c>
      <c r="C104" s="2" t="n">
        <v>878</v>
      </c>
      <c r="D104" s="3" t="n">
        <v>346520</v>
      </c>
      <c r="E104" s="3" t="n">
        <v>90</v>
      </c>
      <c r="F104" s="3" t="n">
        <v>400</v>
      </c>
      <c r="G104" s="3" t="n">
        <v>400</v>
      </c>
      <c r="H104" s="3" t="n">
        <f aca="false">D104/C104</f>
        <v>394.669703872437</v>
      </c>
      <c r="I104" s="1" t="n">
        <f aca="false">C104-C70</f>
        <v>-20</v>
      </c>
      <c r="J104" s="4" t="n">
        <f aca="false">I104/C104</f>
        <v>-0.0227790432801822</v>
      </c>
    </row>
    <row r="105" customFormat="false" ht="15.75" hidden="false" customHeight="false" outlineLevel="0" collapsed="false">
      <c r="A105" s="1" t="n">
        <v>2023</v>
      </c>
      <c r="B105" s="1" t="s">
        <v>11</v>
      </c>
      <c r="C105" s="2" t="n">
        <v>3368</v>
      </c>
      <c r="D105" s="3" t="n">
        <v>539392.84</v>
      </c>
      <c r="E105" s="3" t="n">
        <v>0</v>
      </c>
      <c r="F105" s="3" t="n">
        <v>10000</v>
      </c>
      <c r="G105" s="3" t="n">
        <v>123.93</v>
      </c>
      <c r="H105" s="3" t="n">
        <f aca="false">D105/C105</f>
        <v>160.152268408551</v>
      </c>
      <c r="I105" s="1" t="n">
        <f aca="false">C105-C71</f>
        <v>-28</v>
      </c>
      <c r="J105" s="4" t="n">
        <f aca="false">I105/C105</f>
        <v>-0.00831353919239905</v>
      </c>
    </row>
    <row r="106" customFormat="false" ht="15.75" hidden="false" customHeight="false" outlineLevel="0" collapsed="false">
      <c r="A106" s="1" t="n">
        <v>2023</v>
      </c>
      <c r="B106" s="1" t="s">
        <v>12</v>
      </c>
      <c r="C106" s="2" t="n">
        <v>147</v>
      </c>
      <c r="D106" s="3" t="n">
        <v>24760</v>
      </c>
      <c r="E106" s="3" t="n">
        <v>40</v>
      </c>
      <c r="F106" s="3" t="n">
        <v>650</v>
      </c>
      <c r="G106" s="3" t="n">
        <v>120</v>
      </c>
      <c r="H106" s="3" t="n">
        <f aca="false">D106/C106</f>
        <v>168.43537414966</v>
      </c>
      <c r="I106" s="1" t="n">
        <f aca="false">C106-C72</f>
        <v>33</v>
      </c>
      <c r="J106" s="4" t="n">
        <f aca="false">I106/C106</f>
        <v>0.224489795918367</v>
      </c>
    </row>
    <row r="107" customFormat="false" ht="15.75" hidden="false" customHeight="false" outlineLevel="0" collapsed="false">
      <c r="A107" s="1" t="n">
        <v>2023</v>
      </c>
      <c r="B107" s="1" t="s">
        <v>13</v>
      </c>
      <c r="C107" s="2" t="n">
        <v>110</v>
      </c>
      <c r="D107" s="3" t="n">
        <v>35650</v>
      </c>
      <c r="E107" s="3" t="n">
        <v>100</v>
      </c>
      <c r="F107" s="3" t="n">
        <v>1400</v>
      </c>
      <c r="G107" s="3" t="n">
        <v>360</v>
      </c>
      <c r="H107" s="3" t="n">
        <f aca="false">D107/C107</f>
        <v>324.090909090909</v>
      </c>
      <c r="I107" s="1" t="n">
        <f aca="false">C107-C73</f>
        <v>3</v>
      </c>
      <c r="J107" s="4" t="n">
        <f aca="false">I107/C107</f>
        <v>0.0272727272727273</v>
      </c>
    </row>
    <row r="108" customFormat="false" ht="15.75" hidden="false" customHeight="false" outlineLevel="0" collapsed="false">
      <c r="A108" s="1" t="n">
        <v>2023</v>
      </c>
      <c r="B108" s="1" t="s">
        <v>14</v>
      </c>
      <c r="C108" s="2" t="n">
        <v>464</v>
      </c>
      <c r="D108" s="3" t="n">
        <v>457859.01</v>
      </c>
      <c r="E108" s="3" t="n">
        <v>20</v>
      </c>
      <c r="F108" s="3" t="n">
        <v>6000</v>
      </c>
      <c r="G108" s="3" t="n">
        <v>600</v>
      </c>
      <c r="H108" s="3" t="n">
        <f aca="false">D108/C108</f>
        <v>986.765107758621</v>
      </c>
      <c r="I108" s="1" t="n">
        <f aca="false">C108-C74</f>
        <v>69</v>
      </c>
      <c r="J108" s="4" t="n">
        <f aca="false">I108/C108</f>
        <v>0.148706896551724</v>
      </c>
    </row>
    <row r="109" customFormat="false" ht="15.75" hidden="false" customHeight="false" outlineLevel="0" collapsed="false">
      <c r="A109" s="1" t="n">
        <v>2023</v>
      </c>
      <c r="B109" s="1" t="s">
        <v>15</v>
      </c>
      <c r="C109" s="2" t="n">
        <v>1059</v>
      </c>
      <c r="D109" s="3" t="n">
        <v>408486</v>
      </c>
      <c r="E109" s="3" t="n">
        <v>20</v>
      </c>
      <c r="F109" s="3" t="n">
        <v>7200</v>
      </c>
      <c r="G109" s="3" t="n">
        <v>400</v>
      </c>
      <c r="H109" s="3" t="n">
        <f aca="false">D109/C109</f>
        <v>385.728045325779</v>
      </c>
      <c r="I109" s="1" t="n">
        <f aca="false">C109-C75</f>
        <v>42</v>
      </c>
      <c r="J109" s="4" t="n">
        <f aca="false">I109/C109</f>
        <v>0.0396600566572238</v>
      </c>
    </row>
    <row r="110" customFormat="false" ht="15.75" hidden="false" customHeight="false" outlineLevel="0" collapsed="false">
      <c r="A110" s="1" t="n">
        <v>2023</v>
      </c>
      <c r="B110" s="1" t="s">
        <v>16</v>
      </c>
      <c r="C110" s="2" t="n">
        <v>113639</v>
      </c>
      <c r="D110" s="3" t="n">
        <v>18807513.09</v>
      </c>
      <c r="E110" s="3" t="n">
        <v>0</v>
      </c>
      <c r="F110" s="3" t="n">
        <v>11278.52</v>
      </c>
      <c r="G110" s="3" t="n">
        <v>140.7</v>
      </c>
      <c r="H110" s="3" t="n">
        <f aca="false">D110/C110</f>
        <v>165.502275539208</v>
      </c>
      <c r="I110" s="1" t="n">
        <f aca="false">C110-C76</f>
        <v>-285</v>
      </c>
      <c r="J110" s="4" t="n">
        <f aca="false">I110/C110</f>
        <v>-0.00250794181574987</v>
      </c>
    </row>
    <row r="111" customFormat="false" ht="15.75" hidden="false" customHeight="false" outlineLevel="0" collapsed="false">
      <c r="A111" s="1" t="n">
        <v>2023</v>
      </c>
      <c r="B111" s="1" t="s">
        <v>17</v>
      </c>
      <c r="C111" s="2" t="n">
        <v>126077</v>
      </c>
      <c r="D111" s="3" t="n">
        <v>27491401.88</v>
      </c>
      <c r="E111" s="3" t="n">
        <v>0</v>
      </c>
      <c r="F111" s="3" t="n">
        <v>6954.22</v>
      </c>
      <c r="G111" s="3" t="n">
        <v>189.26</v>
      </c>
      <c r="H111" s="3" t="n">
        <f aca="false">D111/C111</f>
        <v>218.052474916123</v>
      </c>
      <c r="I111" s="1" t="n">
        <f aca="false">C111-C77</f>
        <v>-1407</v>
      </c>
      <c r="J111" s="4" t="n">
        <f aca="false">I111/C111</f>
        <v>-0.0111598467603131</v>
      </c>
    </row>
    <row r="112" customFormat="false" ht="15.75" hidden="false" customHeight="false" outlineLevel="0" collapsed="false">
      <c r="A112" s="1" t="n">
        <v>2023</v>
      </c>
      <c r="B112" s="1" t="s">
        <v>18</v>
      </c>
      <c r="C112" s="2" t="n">
        <v>441311</v>
      </c>
      <c r="D112" s="3" t="n">
        <v>73121521.88</v>
      </c>
      <c r="E112" s="3" t="n">
        <v>0</v>
      </c>
      <c r="F112" s="3" t="n">
        <v>5936</v>
      </c>
      <c r="G112" s="3" t="n">
        <v>135.12</v>
      </c>
      <c r="H112" s="3" t="n">
        <f aca="false">D112/C112</f>
        <v>165.691591372071</v>
      </c>
      <c r="I112" s="1" t="n">
        <f aca="false">C112-C78</f>
        <v>-7924</v>
      </c>
      <c r="J112" s="4" t="n">
        <f aca="false">I112/C112</f>
        <v>-0.0179555914083266</v>
      </c>
    </row>
    <row r="113" customFormat="false" ht="15.75" hidden="false" customHeight="false" outlineLevel="0" collapsed="false">
      <c r="A113" s="1" t="n">
        <v>2023</v>
      </c>
      <c r="B113" s="1" t="s">
        <v>19</v>
      </c>
      <c r="C113" s="2" t="n">
        <v>211048</v>
      </c>
      <c r="D113" s="3" t="n">
        <v>29978722.11</v>
      </c>
      <c r="E113" s="3" t="n">
        <v>0</v>
      </c>
      <c r="F113" s="3" t="n">
        <v>19132</v>
      </c>
      <c r="G113" s="3" t="n">
        <v>128.86</v>
      </c>
      <c r="H113" s="3" t="n">
        <f aca="false">D113/C113</f>
        <v>142.046937710853</v>
      </c>
      <c r="I113" s="1" t="n">
        <f aca="false">C113-C79</f>
        <v>-3364</v>
      </c>
      <c r="J113" s="4" t="n">
        <f aca="false">I113/C113</f>
        <v>-0.0159395019142565</v>
      </c>
    </row>
    <row r="114" customFormat="false" ht="15.75" hidden="false" customHeight="false" outlineLevel="0" collapsed="false">
      <c r="A114" s="1" t="n">
        <v>2023</v>
      </c>
      <c r="B114" s="1" t="s">
        <v>20</v>
      </c>
      <c r="C114" s="2" t="n">
        <v>205956</v>
      </c>
      <c r="D114" s="3" t="n">
        <v>38627709.93</v>
      </c>
      <c r="E114" s="3" t="n">
        <v>0</v>
      </c>
      <c r="F114" s="3" t="n">
        <v>27725.25</v>
      </c>
      <c r="G114" s="3" t="n">
        <v>156.14</v>
      </c>
      <c r="H114" s="3" t="n">
        <f aca="false">D114/C114</f>
        <v>187.553214909981</v>
      </c>
      <c r="I114" s="1" t="n">
        <f aca="false">C114-C80</f>
        <v>-3255</v>
      </c>
      <c r="J114" s="4" t="n">
        <f aca="false">I114/C114</f>
        <v>-0.0158043465594593</v>
      </c>
    </row>
    <row r="115" customFormat="false" ht="15.75" hidden="false" customHeight="false" outlineLevel="0" collapsed="false">
      <c r="A115" s="1" t="n">
        <v>2023</v>
      </c>
      <c r="B115" s="1" t="s">
        <v>21</v>
      </c>
      <c r="C115" s="2" t="n">
        <v>547420</v>
      </c>
      <c r="D115" s="3" t="n">
        <v>101969924</v>
      </c>
      <c r="E115" s="3" t="n">
        <v>0</v>
      </c>
      <c r="F115" s="3" t="n">
        <v>8469</v>
      </c>
      <c r="G115" s="3" t="n">
        <v>159.54</v>
      </c>
      <c r="H115" s="3" t="n">
        <f aca="false">D115/C115</f>
        <v>186.273654597932</v>
      </c>
      <c r="I115" s="1" t="n">
        <f aca="false">C115-C81</f>
        <v>-10024</v>
      </c>
      <c r="J115" s="4" t="n">
        <f aca="false">I115/C115</f>
        <v>-0.018311351430346</v>
      </c>
    </row>
    <row r="116" customFormat="false" ht="15.75" hidden="false" customHeight="false" outlineLevel="0" collapsed="false">
      <c r="A116" s="1" t="n">
        <v>2023</v>
      </c>
      <c r="B116" s="1" t="s">
        <v>22</v>
      </c>
      <c r="C116" s="2" t="n">
        <v>284698</v>
      </c>
      <c r="D116" s="3" t="n">
        <v>54249904.14</v>
      </c>
      <c r="E116" s="3" t="n">
        <v>0</v>
      </c>
      <c r="F116" s="3" t="n">
        <v>10913.58</v>
      </c>
      <c r="G116" s="3" t="n">
        <v>165.28</v>
      </c>
      <c r="H116" s="3" t="n">
        <f aca="false">D116/C116</f>
        <v>190.552459588757</v>
      </c>
      <c r="I116" s="1" t="n">
        <f aca="false">C116-C82</f>
        <v>-3618</v>
      </c>
      <c r="J116" s="4" t="n">
        <f aca="false">I116/C116</f>
        <v>-0.0127082030783497</v>
      </c>
    </row>
    <row r="117" customFormat="false" ht="15.75" hidden="false" customHeight="false" outlineLevel="0" collapsed="false">
      <c r="A117" s="1" t="n">
        <v>2023</v>
      </c>
      <c r="B117" s="1" t="s">
        <v>23</v>
      </c>
      <c r="C117" s="2" t="n">
        <v>257</v>
      </c>
      <c r="D117" s="3" t="n">
        <v>332375.61</v>
      </c>
      <c r="E117" s="3" t="n">
        <v>100</v>
      </c>
      <c r="F117" s="3" t="n">
        <v>8989</v>
      </c>
      <c r="G117" s="3" t="n">
        <v>650</v>
      </c>
      <c r="H117" s="3" t="n">
        <f aca="false">D117/C117</f>
        <v>1293.29031128405</v>
      </c>
      <c r="I117" s="1" t="n">
        <f aca="false">C117-C83</f>
        <v>17</v>
      </c>
      <c r="J117" s="4" t="n">
        <f aca="false">I117/C117</f>
        <v>0.066147859922179</v>
      </c>
    </row>
    <row r="118" customFormat="false" ht="15.75" hidden="false" customHeight="false" outlineLevel="0" collapsed="false">
      <c r="A118" s="1" t="n">
        <v>2023</v>
      </c>
      <c r="B118" s="1" t="s">
        <v>24</v>
      </c>
      <c r="C118" s="2" t="n">
        <v>262808</v>
      </c>
      <c r="D118" s="3" t="n">
        <v>54372216.25</v>
      </c>
      <c r="E118" s="3" t="n">
        <v>0</v>
      </c>
      <c r="F118" s="3" t="n">
        <v>11924.73</v>
      </c>
      <c r="G118" s="3" t="n">
        <v>178.39</v>
      </c>
      <c r="H118" s="3" t="n">
        <f aca="false">D118/C118</f>
        <v>206.889502031902</v>
      </c>
      <c r="I118" s="1" t="n">
        <f aca="false">C118-C84</f>
        <v>-2420</v>
      </c>
      <c r="J118" s="4" t="n">
        <f aca="false">I118/C118</f>
        <v>-0.00920824328026544</v>
      </c>
    </row>
    <row r="119" customFormat="false" ht="15.75" hidden="false" customHeight="false" outlineLevel="0" collapsed="false">
      <c r="A119" s="1" t="n">
        <v>2023</v>
      </c>
      <c r="B119" s="1" t="s">
        <v>25</v>
      </c>
      <c r="C119" s="2" t="n">
        <v>574201</v>
      </c>
      <c r="D119" s="3" t="n">
        <v>111903536.8</v>
      </c>
      <c r="E119" s="3" t="n">
        <v>0</v>
      </c>
      <c r="F119" s="3" t="n">
        <v>11809.32</v>
      </c>
      <c r="G119" s="3" t="n">
        <v>171.12</v>
      </c>
      <c r="H119" s="3" t="n">
        <f aca="false">D119/C119</f>
        <v>194.88565293338</v>
      </c>
      <c r="I119" s="1" t="n">
        <f aca="false">C119-C85</f>
        <v>-9739</v>
      </c>
      <c r="J119" s="4" t="n">
        <f aca="false">I119/C119</f>
        <v>-0.0169609596639504</v>
      </c>
    </row>
    <row r="120" customFormat="false" ht="15.75" hidden="false" customHeight="false" outlineLevel="0" collapsed="false">
      <c r="A120" s="1" t="n">
        <v>2023</v>
      </c>
      <c r="B120" s="1" t="s">
        <v>26</v>
      </c>
      <c r="C120" s="2" t="n">
        <v>153287</v>
      </c>
      <c r="D120" s="3" t="n">
        <v>33154458.9</v>
      </c>
      <c r="E120" s="3" t="n">
        <v>0</v>
      </c>
      <c r="F120" s="3" t="n">
        <v>8066.24</v>
      </c>
      <c r="G120" s="3" t="n">
        <v>175.71</v>
      </c>
      <c r="H120" s="3" t="n">
        <f aca="false">D120/C120</f>
        <v>216.290089179122</v>
      </c>
      <c r="I120" s="1" t="n">
        <f aca="false">C120-C86</f>
        <v>-4057</v>
      </c>
      <c r="J120" s="4" t="n">
        <f aca="false">I120/C120</f>
        <v>-0.0264666931964224</v>
      </c>
    </row>
    <row r="121" customFormat="false" ht="15.75" hidden="false" customHeight="false" outlineLevel="0" collapsed="false">
      <c r="A121" s="1" t="n">
        <v>2023</v>
      </c>
      <c r="B121" s="1" t="s">
        <v>27</v>
      </c>
      <c r="C121" s="2" t="n">
        <v>316</v>
      </c>
      <c r="D121" s="3" t="n">
        <v>105921.6</v>
      </c>
      <c r="E121" s="3" t="n">
        <v>10</v>
      </c>
      <c r="F121" s="3" t="n">
        <v>480</v>
      </c>
      <c r="G121" s="3" t="n">
        <v>400</v>
      </c>
      <c r="H121" s="3" t="n">
        <f aca="false">D121/C121</f>
        <v>335.194936708861</v>
      </c>
      <c r="I121" s="1" t="n">
        <f aca="false">C121-C87</f>
        <v>4</v>
      </c>
      <c r="J121" s="4" t="n">
        <f aca="false">I121/C121</f>
        <v>0.0126582278481013</v>
      </c>
    </row>
    <row r="122" customFormat="false" ht="15.75" hidden="false" customHeight="false" outlineLevel="0" collapsed="false">
      <c r="A122" s="1" t="n">
        <v>2023</v>
      </c>
      <c r="B122" s="1" t="s">
        <v>28</v>
      </c>
      <c r="C122" s="2" t="n">
        <v>1683</v>
      </c>
      <c r="D122" s="3" t="n">
        <v>2278564.72</v>
      </c>
      <c r="E122" s="3" t="n">
        <v>0</v>
      </c>
      <c r="F122" s="3" t="n">
        <v>27396.22</v>
      </c>
      <c r="G122" s="3" t="n">
        <v>720</v>
      </c>
      <c r="H122" s="3" t="n">
        <f aca="false">D122/C122</f>
        <v>1353.87089720737</v>
      </c>
      <c r="I122" s="1" t="n">
        <f aca="false">C122-C88</f>
        <v>-134</v>
      </c>
      <c r="J122" s="4" t="n">
        <f aca="false">I122/C122</f>
        <v>-0.0796197266785502</v>
      </c>
    </row>
    <row r="123" customFormat="false" ht="15.75" hidden="false" customHeight="false" outlineLevel="0" collapsed="false">
      <c r="A123" s="1" t="n">
        <v>2023</v>
      </c>
      <c r="B123" s="1" t="s">
        <v>29</v>
      </c>
      <c r="C123" s="2" t="n">
        <v>1096</v>
      </c>
      <c r="D123" s="3" t="n">
        <v>330076.32</v>
      </c>
      <c r="E123" s="3" t="n">
        <v>5</v>
      </c>
      <c r="F123" s="3" t="n">
        <v>2426.53</v>
      </c>
      <c r="G123" s="3" t="n">
        <v>269.235</v>
      </c>
      <c r="H123" s="3" t="n">
        <f aca="false">D123/C123</f>
        <v>301.164525547445</v>
      </c>
      <c r="I123" s="1" t="n">
        <f aca="false">C123-C89</f>
        <v>378</v>
      </c>
      <c r="J123" s="4" t="n">
        <f aca="false">I123/C123</f>
        <v>0.344890510948905</v>
      </c>
    </row>
    <row r="124" customFormat="false" ht="15.75" hidden="false" customHeight="false" outlineLevel="0" collapsed="false">
      <c r="A124" s="1" t="n">
        <v>2023</v>
      </c>
      <c r="B124" s="1" t="s">
        <v>30</v>
      </c>
      <c r="C124" s="2" t="n">
        <v>6</v>
      </c>
      <c r="D124" s="3" t="n">
        <v>950</v>
      </c>
      <c r="E124" s="3" t="n">
        <v>30</v>
      </c>
      <c r="F124" s="3" t="n">
        <v>480</v>
      </c>
      <c r="G124" s="3" t="n">
        <v>90</v>
      </c>
      <c r="H124" s="3" t="n">
        <f aca="false">D124/C124</f>
        <v>158.333333333333</v>
      </c>
      <c r="I124" s="1" t="n">
        <f aca="false">C124-C90</f>
        <v>-1</v>
      </c>
      <c r="J124" s="4" t="n">
        <f aca="false">I124/C124</f>
        <v>-0.166666666666667</v>
      </c>
    </row>
    <row r="125" customFormat="false" ht="15.75" hidden="false" customHeight="false" outlineLevel="0" collapsed="false">
      <c r="A125" s="1" t="n">
        <v>2023</v>
      </c>
      <c r="B125" s="1" t="s">
        <v>31</v>
      </c>
      <c r="C125" s="2" t="n">
        <v>23</v>
      </c>
      <c r="D125" s="3" t="n">
        <v>3540</v>
      </c>
      <c r="E125" s="3" t="n">
        <v>30</v>
      </c>
      <c r="F125" s="3" t="n">
        <v>1320</v>
      </c>
      <c r="G125" s="3" t="n">
        <v>80</v>
      </c>
      <c r="H125" s="3" t="n">
        <f aca="false">D125/C125</f>
        <v>153.913043478261</v>
      </c>
      <c r="I125" s="1" t="n">
        <f aca="false">C125-C91</f>
        <v>16</v>
      </c>
      <c r="J125" s="4" t="n">
        <f aca="false">I125/C125</f>
        <v>0.695652173913044</v>
      </c>
    </row>
    <row r="126" customFormat="false" ht="15.75" hidden="false" customHeight="false" outlineLevel="0" collapsed="false">
      <c r="A126" s="1" t="n">
        <v>2023</v>
      </c>
      <c r="B126" s="1" t="s">
        <v>32</v>
      </c>
      <c r="C126" s="2" t="n">
        <v>3325</v>
      </c>
      <c r="D126" s="3" t="n">
        <v>466824.44</v>
      </c>
      <c r="E126" s="3" t="n">
        <v>0</v>
      </c>
      <c r="F126" s="3" t="n">
        <v>2820</v>
      </c>
      <c r="G126" s="3" t="n">
        <v>100</v>
      </c>
      <c r="H126" s="3" t="n">
        <f aca="false">D126/C126</f>
        <v>140.398327819549</v>
      </c>
      <c r="I126" s="1" t="n">
        <f aca="false">C126-C92</f>
        <v>151</v>
      </c>
      <c r="J126" s="4" t="n">
        <f aca="false">I126/C126</f>
        <v>0.0454135338345865</v>
      </c>
    </row>
    <row r="127" customFormat="false" ht="15.75" hidden="false" customHeight="false" outlineLevel="0" collapsed="false">
      <c r="A127" s="1" t="n">
        <v>2023</v>
      </c>
      <c r="B127" s="1" t="s">
        <v>33</v>
      </c>
      <c r="C127" s="2" t="n">
        <v>792</v>
      </c>
      <c r="D127" s="3" t="n">
        <v>2563571.52</v>
      </c>
      <c r="E127" s="3" t="n">
        <v>5</v>
      </c>
      <c r="F127" s="3" t="n">
        <v>35804</v>
      </c>
      <c r="G127" s="3" t="n">
        <v>2347.5</v>
      </c>
      <c r="H127" s="3" t="n">
        <f aca="false">D127/C127</f>
        <v>3236.83272727273</v>
      </c>
      <c r="I127" s="1" t="n">
        <f aca="false">C127-C93</f>
        <v>159</v>
      </c>
      <c r="J127" s="4" t="n">
        <f aca="false">I127/C127</f>
        <v>0.200757575757576</v>
      </c>
    </row>
    <row r="128" customFormat="false" ht="15.75" hidden="false" customHeight="false" outlineLevel="0" collapsed="false">
      <c r="A128" s="1" t="n">
        <v>2023</v>
      </c>
      <c r="B128" s="1" t="s">
        <v>34</v>
      </c>
      <c r="C128" s="2" t="n">
        <v>245</v>
      </c>
      <c r="D128" s="3" t="n">
        <v>293832.41</v>
      </c>
      <c r="E128" s="3" t="n">
        <v>200</v>
      </c>
      <c r="F128" s="3" t="n">
        <v>14500</v>
      </c>
      <c r="G128" s="3" t="n">
        <v>660</v>
      </c>
      <c r="H128" s="3" t="n">
        <f aca="false">D128/C128</f>
        <v>1199.31595918367</v>
      </c>
      <c r="I128" s="1" t="n">
        <f aca="false">C128-C94</f>
        <v>12</v>
      </c>
      <c r="J128" s="4" t="n">
        <f aca="false">I128/C128</f>
        <v>0.0489795918367347</v>
      </c>
    </row>
    <row r="129" customFormat="false" ht="15.75" hidden="false" customHeight="false" outlineLevel="0" collapsed="false">
      <c r="A129" s="1" t="n">
        <v>2023</v>
      </c>
      <c r="B129" s="1" t="s">
        <v>44</v>
      </c>
      <c r="C129" s="2" t="n">
        <v>12</v>
      </c>
      <c r="D129" s="3" t="n">
        <v>4760</v>
      </c>
      <c r="E129" s="3" t="n">
        <v>360</v>
      </c>
      <c r="F129" s="3" t="n">
        <v>400</v>
      </c>
      <c r="G129" s="3" t="n">
        <v>400</v>
      </c>
      <c r="H129" s="3" t="n">
        <f aca="false">D129/C129</f>
        <v>396.666666666667</v>
      </c>
      <c r="J129" s="4" t="n">
        <f aca="false">I129/C129</f>
        <v>0</v>
      </c>
    </row>
    <row r="130" customFormat="false" ht="15.75" hidden="false" customHeight="false" outlineLevel="0" collapsed="false">
      <c r="A130" s="1" t="n">
        <v>2023</v>
      </c>
      <c r="B130" s="1" t="s">
        <v>36</v>
      </c>
      <c r="C130" s="2" t="n">
        <v>174</v>
      </c>
      <c r="D130" s="3" t="n">
        <v>127937.8</v>
      </c>
      <c r="E130" s="3" t="n">
        <v>12.4</v>
      </c>
      <c r="F130" s="3" t="n">
        <v>4840</v>
      </c>
      <c r="G130" s="3" t="n">
        <v>400</v>
      </c>
      <c r="H130" s="3" t="n">
        <f aca="false">D130/C130</f>
        <v>735.274712643678</v>
      </c>
      <c r="I130" s="1" t="n">
        <f aca="false">C130-C96</f>
        <v>25</v>
      </c>
      <c r="J130" s="4" t="n">
        <f aca="false">I130/C130</f>
        <v>0.14367816091954</v>
      </c>
    </row>
    <row r="131" customFormat="false" ht="15.75" hidden="false" customHeight="false" outlineLevel="0" collapsed="false">
      <c r="A131" s="1" t="n">
        <v>2023</v>
      </c>
      <c r="B131" s="1" t="s">
        <v>37</v>
      </c>
      <c r="C131" s="2" t="n">
        <v>121</v>
      </c>
      <c r="D131" s="3" t="n">
        <v>174327.07</v>
      </c>
      <c r="E131" s="3" t="n">
        <v>0</v>
      </c>
      <c r="F131" s="3" t="n">
        <v>16430</v>
      </c>
      <c r="G131" s="3" t="n">
        <v>500</v>
      </c>
      <c r="H131" s="3" t="n">
        <f aca="false">D131/C131</f>
        <v>1440.71958677686</v>
      </c>
      <c r="I131" s="1" t="n">
        <f aca="false">C131-C97</f>
        <v>-1</v>
      </c>
      <c r="J131" s="4" t="n">
        <f aca="false">I131/C131</f>
        <v>-0.00826446280991736</v>
      </c>
    </row>
    <row r="132" customFormat="false" ht="15.75" hidden="false" customHeight="false" outlineLevel="0" collapsed="false">
      <c r="A132" s="1" t="n">
        <v>2023</v>
      </c>
      <c r="B132" s="1" t="s">
        <v>38</v>
      </c>
      <c r="C132" s="2" t="n">
        <v>1025</v>
      </c>
      <c r="D132" s="3" t="n">
        <v>291703.2</v>
      </c>
      <c r="E132" s="3" t="n">
        <v>5</v>
      </c>
      <c r="F132" s="3" t="n">
        <v>7500</v>
      </c>
      <c r="G132" s="3" t="n">
        <v>200</v>
      </c>
      <c r="H132" s="3" t="n">
        <f aca="false">D132/C132</f>
        <v>284.588487804878</v>
      </c>
      <c r="I132" s="1" t="n">
        <f aca="false">C132-C98</f>
        <v>69</v>
      </c>
      <c r="J132" s="4" t="n">
        <f aca="false">I132/C132</f>
        <v>0.0673170731707317</v>
      </c>
    </row>
    <row r="133" customFormat="false" ht="15.75" hidden="false" customHeight="false" outlineLevel="0" collapsed="false">
      <c r="A133" s="1" t="n">
        <v>2023</v>
      </c>
      <c r="B133" s="1" t="s">
        <v>39</v>
      </c>
      <c r="C133" s="2" t="n">
        <v>861</v>
      </c>
      <c r="D133" s="3" t="n">
        <v>170170</v>
      </c>
      <c r="E133" s="3" t="n">
        <v>0</v>
      </c>
      <c r="F133" s="3" t="n">
        <v>1500</v>
      </c>
      <c r="G133" s="3" t="n">
        <v>120</v>
      </c>
      <c r="H133" s="3" t="n">
        <f aca="false">D133/C133</f>
        <v>197.642276422764</v>
      </c>
      <c r="I133" s="1" t="n">
        <f aca="false">C133-C98</f>
        <v>-95</v>
      </c>
      <c r="J133" s="4" t="n">
        <f aca="false">I133/C133</f>
        <v>-0.110336817653891</v>
      </c>
    </row>
    <row r="134" customFormat="false" ht="15.75" hidden="false" customHeight="false" outlineLevel="0" collapsed="false">
      <c r="A134" s="1" t="n">
        <v>2023</v>
      </c>
      <c r="B134" s="1" t="s">
        <v>45</v>
      </c>
      <c r="C134" s="2" t="n">
        <v>63</v>
      </c>
      <c r="D134" s="3" t="n">
        <v>13123</v>
      </c>
      <c r="E134" s="3" t="n">
        <v>60</v>
      </c>
      <c r="F134" s="3" t="n">
        <v>400</v>
      </c>
      <c r="G134" s="3" t="n">
        <v>200</v>
      </c>
      <c r="H134" s="3" t="n">
        <f aca="false">D134/C134</f>
        <v>208.301587301587</v>
      </c>
      <c r="J134" s="4" t="n">
        <f aca="false">I134/C134</f>
        <v>0</v>
      </c>
    </row>
    <row r="135" customFormat="false" ht="15.75" hidden="false" customHeight="false" outlineLevel="0" collapsed="false">
      <c r="A135" s="1" t="n">
        <v>2023</v>
      </c>
      <c r="B135" s="1" t="s">
        <v>40</v>
      </c>
      <c r="C135" s="2" t="n">
        <v>11</v>
      </c>
      <c r="D135" s="3" t="n">
        <v>2460</v>
      </c>
      <c r="E135" s="3" t="n">
        <v>105</v>
      </c>
      <c r="F135" s="3" t="n">
        <v>525</v>
      </c>
      <c r="G135" s="3" t="n">
        <v>200</v>
      </c>
      <c r="H135" s="3" t="n">
        <f aca="false">D135/C135</f>
        <v>223.636363636364</v>
      </c>
      <c r="I135" s="1" t="n">
        <f aca="false">C135-C100</f>
        <v>-2</v>
      </c>
      <c r="J135" s="4" t="n">
        <f aca="false">I135/C135</f>
        <v>-0.181818181818182</v>
      </c>
    </row>
    <row r="136" customFormat="false" ht="15.75" hidden="false" customHeight="false" outlineLevel="0" collapsed="false">
      <c r="A136" s="1" t="n">
        <v>2023</v>
      </c>
      <c r="B136" s="1" t="s">
        <v>41</v>
      </c>
      <c r="C136" s="2" t="n">
        <v>274</v>
      </c>
      <c r="D136" s="3" t="n">
        <v>34070</v>
      </c>
      <c r="E136" s="3" t="n">
        <v>30</v>
      </c>
      <c r="F136" s="3" t="n">
        <v>420</v>
      </c>
      <c r="G136" s="3" t="n">
        <v>120</v>
      </c>
      <c r="H136" s="3" t="n">
        <f aca="false">D136/C136</f>
        <v>124.343065693431</v>
      </c>
      <c r="I136" s="1" t="n">
        <f aca="false">C136-C101</f>
        <v>-5</v>
      </c>
      <c r="J136" s="4" t="n">
        <f aca="false">I136/C136</f>
        <v>-0.0182481751824818</v>
      </c>
    </row>
    <row r="137" customFormat="false" ht="15.75" hidden="false" customHeight="false" outlineLevel="0" collapsed="false">
      <c r="A137" s="1" t="n">
        <v>2023</v>
      </c>
      <c r="B137" s="1" t="s">
        <v>42</v>
      </c>
      <c r="C137" s="2" t="n">
        <v>50</v>
      </c>
      <c r="D137" s="3" t="n">
        <v>4473</v>
      </c>
      <c r="E137" s="3" t="n">
        <v>50</v>
      </c>
      <c r="F137" s="3" t="n">
        <v>2023</v>
      </c>
      <c r="G137" s="3" t="n">
        <v>50</v>
      </c>
      <c r="H137" s="3" t="n">
        <f aca="false">D137/C137</f>
        <v>89.46</v>
      </c>
      <c r="I137" s="1" t="n">
        <f aca="false">C137-C102</f>
        <v>0</v>
      </c>
      <c r="J137" s="4" t="n">
        <f aca="false">I137/C137</f>
        <v>0</v>
      </c>
    </row>
    <row r="138" customFormat="false" ht="15.75" hidden="false" customHeight="false" outlineLevel="0" collapsed="false">
      <c r="A138" s="1" t="n">
        <v>2023</v>
      </c>
      <c r="B138" s="1" t="s">
        <v>43</v>
      </c>
      <c r="C138" s="2" t="n">
        <v>54</v>
      </c>
      <c r="D138" s="3" t="n">
        <v>13170</v>
      </c>
      <c r="E138" s="3" t="n">
        <v>50</v>
      </c>
      <c r="F138" s="3" t="n">
        <v>400</v>
      </c>
      <c r="G138" s="3" t="n">
        <v>150</v>
      </c>
      <c r="H138" s="3" t="n">
        <f aca="false">D138/C138</f>
        <v>243.888888888889</v>
      </c>
      <c r="I138" s="1" t="n">
        <f aca="false">C138-C103</f>
        <v>7</v>
      </c>
      <c r="J138" s="4" t="n">
        <f aca="false">I138/C138</f>
        <v>0.12962962962963</v>
      </c>
    </row>
    <row r="139" customFormat="false" ht="15.75" hidden="false" customHeight="false" outlineLevel="0" collapsed="false">
      <c r="A139" s="1" t="n">
        <v>2024</v>
      </c>
      <c r="B139" s="1" t="s">
        <v>10</v>
      </c>
      <c r="C139" s="2" t="n">
        <v>712</v>
      </c>
      <c r="D139" s="3" t="n">
        <v>377950</v>
      </c>
      <c r="E139" s="3" t="n">
        <v>0</v>
      </c>
      <c r="F139" s="3" t="n">
        <v>1000</v>
      </c>
      <c r="G139" s="3" t="n">
        <v>600</v>
      </c>
      <c r="H139" s="3" t="n">
        <f aca="false">D139/C139</f>
        <v>530.828651685393</v>
      </c>
      <c r="I139" s="1" t="n">
        <f aca="false">C139-C104</f>
        <v>-166</v>
      </c>
      <c r="J139" s="4" t="n">
        <f aca="false">I139/C139</f>
        <v>-0.23314606741573</v>
      </c>
    </row>
    <row r="140" customFormat="false" ht="15.75" hidden="false" customHeight="false" outlineLevel="0" collapsed="false">
      <c r="A140" s="1" t="n">
        <v>2024</v>
      </c>
      <c r="B140" s="1" t="s">
        <v>11</v>
      </c>
      <c r="C140" s="2" t="n">
        <v>3301</v>
      </c>
      <c r="D140" s="3" t="n">
        <v>544737.53</v>
      </c>
      <c r="E140" s="3" t="n">
        <v>0</v>
      </c>
      <c r="F140" s="3" t="n">
        <v>1398.74</v>
      </c>
      <c r="G140" s="3" t="n">
        <v>129.52</v>
      </c>
      <c r="H140" s="3" t="n">
        <f aca="false">D140/C140</f>
        <v>165.021972129658</v>
      </c>
      <c r="I140" s="1" t="n">
        <f aca="false">C140-C105</f>
        <v>-67</v>
      </c>
      <c r="J140" s="4" t="n">
        <f aca="false">I140/C140</f>
        <v>-0.0202968797334141</v>
      </c>
    </row>
    <row r="141" customFormat="false" ht="15.75" hidden="false" customHeight="false" outlineLevel="0" collapsed="false">
      <c r="A141" s="1" t="n">
        <v>2024</v>
      </c>
      <c r="B141" s="1" t="s">
        <v>12</v>
      </c>
      <c r="C141" s="2" t="n">
        <v>148</v>
      </c>
      <c r="D141" s="3" t="n">
        <v>20110</v>
      </c>
      <c r="E141" s="3" t="n">
        <v>40</v>
      </c>
      <c r="F141" s="3" t="n">
        <v>650</v>
      </c>
      <c r="G141" s="3" t="n">
        <v>120</v>
      </c>
      <c r="H141" s="3" t="n">
        <f aca="false">D141/C141</f>
        <v>135.878378378378</v>
      </c>
      <c r="I141" s="1" t="n">
        <f aca="false">C141-C106</f>
        <v>1</v>
      </c>
      <c r="J141" s="4" t="n">
        <f aca="false">I141/C141</f>
        <v>0.00675675675675676</v>
      </c>
    </row>
    <row r="142" customFormat="false" ht="15.75" hidden="false" customHeight="false" outlineLevel="0" collapsed="false">
      <c r="A142" s="1" t="n">
        <v>2024</v>
      </c>
      <c r="B142" s="1" t="s">
        <v>13</v>
      </c>
      <c r="C142" s="2" t="n">
        <v>123</v>
      </c>
      <c r="D142" s="3" t="n">
        <v>39775</v>
      </c>
      <c r="E142" s="3" t="n">
        <v>50</v>
      </c>
      <c r="F142" s="3" t="n">
        <v>1565</v>
      </c>
      <c r="G142" s="3" t="n">
        <v>300</v>
      </c>
      <c r="H142" s="3" t="n">
        <f aca="false">D142/C142</f>
        <v>323.373983739837</v>
      </c>
      <c r="I142" s="1" t="n">
        <f aca="false">C142-C107</f>
        <v>13</v>
      </c>
      <c r="J142" s="4" t="n">
        <f aca="false">I142/C142</f>
        <v>0.105691056910569</v>
      </c>
    </row>
    <row r="143" customFormat="false" ht="15.75" hidden="false" customHeight="false" outlineLevel="0" collapsed="false">
      <c r="A143" s="1" t="n">
        <v>2024</v>
      </c>
      <c r="B143" s="1" t="s">
        <v>14</v>
      </c>
      <c r="C143" s="2" t="n">
        <v>553</v>
      </c>
      <c r="D143" s="3" t="n">
        <v>562484.35</v>
      </c>
      <c r="E143" s="3" t="n">
        <v>0</v>
      </c>
      <c r="F143" s="3" t="n">
        <v>12500</v>
      </c>
      <c r="G143" s="3" t="n">
        <v>600</v>
      </c>
      <c r="H143" s="3" t="n">
        <f aca="false">D143/C143</f>
        <v>1017.15072332731</v>
      </c>
      <c r="I143" s="1" t="n">
        <f aca="false">C143-C108</f>
        <v>89</v>
      </c>
      <c r="J143" s="4" t="n">
        <f aca="false">I143/C143</f>
        <v>0.160940325497288</v>
      </c>
    </row>
    <row r="144" customFormat="false" ht="15.75" hidden="false" customHeight="false" outlineLevel="0" collapsed="false">
      <c r="A144" s="1" t="n">
        <v>2024</v>
      </c>
      <c r="B144" s="1" t="s">
        <v>15</v>
      </c>
      <c r="C144" s="2" t="n">
        <v>1196</v>
      </c>
      <c r="D144" s="3" t="n">
        <v>650596.23</v>
      </c>
      <c r="E144" s="3" t="n">
        <v>6</v>
      </c>
      <c r="F144" s="3" t="n">
        <v>1200</v>
      </c>
      <c r="G144" s="3" t="n">
        <v>600</v>
      </c>
      <c r="H144" s="3" t="n">
        <f aca="false">D144/C144</f>
        <v>543.976780936455</v>
      </c>
      <c r="I144" s="1" t="n">
        <f aca="false">C144-C109</f>
        <v>137</v>
      </c>
      <c r="J144" s="4" t="n">
        <f aca="false">I144/C144</f>
        <v>0.114548494983278</v>
      </c>
    </row>
    <row r="145" customFormat="false" ht="15.75" hidden="false" customHeight="false" outlineLevel="0" collapsed="false">
      <c r="A145" s="1" t="n">
        <v>2024</v>
      </c>
      <c r="B145" s="1" t="s">
        <v>16</v>
      </c>
      <c r="C145" s="2" t="n">
        <v>112936</v>
      </c>
      <c r="D145" s="3" t="n">
        <v>19464707.87</v>
      </c>
      <c r="E145" s="3" t="n">
        <v>0</v>
      </c>
      <c r="F145" s="3" t="n">
        <v>6062.2</v>
      </c>
      <c r="G145" s="3" t="n">
        <v>148.13</v>
      </c>
      <c r="H145" s="3" t="n">
        <f aca="false">D145/C145</f>
        <v>172.351667050365</v>
      </c>
      <c r="I145" s="1" t="n">
        <f aca="false">C145-C110</f>
        <v>-703</v>
      </c>
      <c r="J145" s="4" t="n">
        <f aca="false">I145/C145</f>
        <v>-0.00622476446837147</v>
      </c>
    </row>
    <row r="146" customFormat="false" ht="15.75" hidden="false" customHeight="false" outlineLevel="0" collapsed="false">
      <c r="A146" s="1" t="n">
        <v>2024</v>
      </c>
      <c r="B146" s="1" t="s">
        <v>17</v>
      </c>
      <c r="C146" s="2" t="n">
        <v>124678</v>
      </c>
      <c r="D146" s="3" t="n">
        <v>28921793.45</v>
      </c>
      <c r="E146" s="3" t="n">
        <v>0</v>
      </c>
      <c r="F146" s="3" t="n">
        <v>7306.48</v>
      </c>
      <c r="G146" s="3" t="n">
        <v>202.51</v>
      </c>
      <c r="H146" s="3" t="n">
        <f aca="false">D146/C146</f>
        <v>231.971907233032</v>
      </c>
      <c r="I146" s="1" t="n">
        <f aca="false">C146-C111</f>
        <v>-1399</v>
      </c>
      <c r="J146" s="4" t="n">
        <f aca="false">I146/C146</f>
        <v>-0.0112209050514124</v>
      </c>
    </row>
    <row r="147" customFormat="false" ht="15.75" hidden="false" customHeight="false" outlineLevel="0" collapsed="false">
      <c r="A147" s="1" t="n">
        <v>2024</v>
      </c>
      <c r="B147" s="1" t="s">
        <v>18</v>
      </c>
      <c r="C147" s="2" t="n">
        <v>435387</v>
      </c>
      <c r="D147" s="3" t="n">
        <v>77005914.65</v>
      </c>
      <c r="E147" s="3" t="n">
        <v>0</v>
      </c>
      <c r="F147" s="3" t="n">
        <v>4523.44</v>
      </c>
      <c r="G147" s="3" t="n">
        <v>146.28</v>
      </c>
      <c r="H147" s="3" t="n">
        <f aca="false">D147/C147</f>
        <v>176.867739849835</v>
      </c>
      <c r="I147" s="1" t="n">
        <f aca="false">C147-C112</f>
        <v>-5924</v>
      </c>
      <c r="J147" s="4" t="n">
        <f aca="false">I147/C147</f>
        <v>-0.0136062859019677</v>
      </c>
    </row>
    <row r="148" customFormat="false" ht="15.75" hidden="false" customHeight="false" outlineLevel="0" collapsed="false">
      <c r="A148" s="1" t="n">
        <v>2024</v>
      </c>
      <c r="B148" s="1" t="s">
        <v>19</v>
      </c>
      <c r="C148" s="2" t="n">
        <v>209923</v>
      </c>
      <c r="D148" s="3" t="n">
        <v>31529860.81</v>
      </c>
      <c r="E148" s="3" t="n">
        <v>0</v>
      </c>
      <c r="F148" s="3" t="n">
        <v>19899</v>
      </c>
      <c r="G148" s="3" t="n">
        <v>135</v>
      </c>
      <c r="H148" s="3" t="n">
        <f aca="false">D148/C148</f>
        <v>150.197266664444</v>
      </c>
      <c r="I148" s="1" t="n">
        <f aca="false">C148-C113</f>
        <v>-1125</v>
      </c>
      <c r="J148" s="4" t="n">
        <f aca="false">I148/C148</f>
        <v>-0.00535910786335942</v>
      </c>
    </row>
    <row r="149" customFormat="false" ht="15.75" hidden="false" customHeight="false" outlineLevel="0" collapsed="false">
      <c r="A149" s="1" t="n">
        <v>2024</v>
      </c>
      <c r="B149" s="1" t="s">
        <v>20</v>
      </c>
      <c r="C149" s="2" t="n">
        <v>206398</v>
      </c>
      <c r="D149" s="3" t="n">
        <v>41328237.1</v>
      </c>
      <c r="E149" s="3" t="n">
        <v>0</v>
      </c>
      <c r="F149" s="3" t="n">
        <v>39698.46</v>
      </c>
      <c r="G149" s="3" t="n">
        <v>167.6</v>
      </c>
      <c r="H149" s="3" t="n">
        <f aca="false">D149/C149</f>
        <v>200.235647147744</v>
      </c>
      <c r="I149" s="1" t="n">
        <f aca="false">C149-C114</f>
        <v>442</v>
      </c>
      <c r="J149" s="4" t="n">
        <f aca="false">I149/C149</f>
        <v>0.00214149361912422</v>
      </c>
    </row>
    <row r="150" customFormat="false" ht="15.75" hidden="false" customHeight="false" outlineLevel="0" collapsed="false">
      <c r="A150" s="1" t="n">
        <v>2024</v>
      </c>
      <c r="B150" s="1" t="s">
        <v>21</v>
      </c>
      <c r="C150" s="2" t="n">
        <v>543772</v>
      </c>
      <c r="D150" s="3" t="n">
        <v>107570712.3</v>
      </c>
      <c r="E150" s="3" t="n">
        <v>0</v>
      </c>
      <c r="F150" s="3" t="n">
        <v>8379.22</v>
      </c>
      <c r="G150" s="3" t="n">
        <v>170.04</v>
      </c>
      <c r="H150" s="3" t="n">
        <f aca="false">D150/C150</f>
        <v>197.823191153645</v>
      </c>
      <c r="I150" s="1" t="n">
        <f aca="false">C150-C115</f>
        <v>-3648</v>
      </c>
      <c r="J150" s="4" t="n">
        <f aca="false">I150/C150</f>
        <v>-0.00670869408502093</v>
      </c>
    </row>
    <row r="151" customFormat="false" ht="15.75" hidden="false" customHeight="false" outlineLevel="0" collapsed="false">
      <c r="A151" s="1" t="n">
        <v>2024</v>
      </c>
      <c r="B151" s="1" t="s">
        <v>22</v>
      </c>
      <c r="C151" s="2" t="n">
        <v>279437</v>
      </c>
      <c r="D151" s="3" t="n">
        <v>56195206.85</v>
      </c>
      <c r="E151" s="3" t="n">
        <v>0</v>
      </c>
      <c r="F151" s="3" t="n">
        <v>8606.73</v>
      </c>
      <c r="G151" s="3" t="n">
        <v>176.57</v>
      </c>
      <c r="H151" s="3" t="n">
        <f aca="false">D151/C151</f>
        <v>201.101525030687</v>
      </c>
      <c r="I151" s="1" t="n">
        <f aca="false">C151-C116</f>
        <v>-5261</v>
      </c>
      <c r="J151" s="4" t="n">
        <f aca="false">I151/C151</f>
        <v>-0.0188271417170954</v>
      </c>
    </row>
    <row r="152" customFormat="false" ht="15.75" hidden="false" customHeight="false" outlineLevel="0" collapsed="false">
      <c r="A152" s="1" t="n">
        <v>2024</v>
      </c>
      <c r="B152" s="1" t="s">
        <v>23</v>
      </c>
      <c r="C152" s="2" t="n">
        <v>257</v>
      </c>
      <c r="D152" s="3" t="n">
        <v>372031.33</v>
      </c>
      <c r="E152" s="3" t="n">
        <v>50</v>
      </c>
      <c r="F152" s="3" t="n">
        <v>8400</v>
      </c>
      <c r="G152" s="3" t="n">
        <v>870</v>
      </c>
      <c r="H152" s="3" t="n">
        <f aca="false">D152/C152</f>
        <v>1447.59272373541</v>
      </c>
      <c r="I152" s="1" t="n">
        <f aca="false">C152-C117</f>
        <v>0</v>
      </c>
      <c r="J152" s="4" t="n">
        <f aca="false">I152/C152</f>
        <v>0</v>
      </c>
    </row>
    <row r="153" customFormat="false" ht="15.75" hidden="false" customHeight="false" outlineLevel="0" collapsed="false">
      <c r="A153" s="1" t="n">
        <v>2024</v>
      </c>
      <c r="B153" s="1" t="s">
        <v>24</v>
      </c>
      <c r="C153" s="2" t="n">
        <v>259385</v>
      </c>
      <c r="D153" s="3" t="n">
        <v>58065821.27</v>
      </c>
      <c r="E153" s="3" t="n">
        <v>0</v>
      </c>
      <c r="F153" s="3" t="n">
        <v>17469</v>
      </c>
      <c r="G153" s="3" t="n">
        <v>193.59</v>
      </c>
      <c r="H153" s="3" t="n">
        <f aca="false">D153/C153</f>
        <v>223.859595851726</v>
      </c>
      <c r="I153" s="1" t="n">
        <f aca="false">C153-C118</f>
        <v>-3423</v>
      </c>
      <c r="J153" s="4" t="n">
        <f aca="false">I153/C153</f>
        <v>-0.0131965996491702</v>
      </c>
    </row>
    <row r="154" customFormat="false" ht="15.75" hidden="false" customHeight="false" outlineLevel="0" collapsed="false">
      <c r="A154" s="1" t="n">
        <v>2024</v>
      </c>
      <c r="B154" s="1" t="s">
        <v>25</v>
      </c>
      <c r="C154" s="2" t="n">
        <v>561757</v>
      </c>
      <c r="D154" s="3" t="n">
        <v>116657050.9</v>
      </c>
      <c r="E154" s="3" t="n">
        <v>0</v>
      </c>
      <c r="F154" s="3" t="n">
        <v>12400.21</v>
      </c>
      <c r="G154" s="3" t="n">
        <v>183.12</v>
      </c>
      <c r="H154" s="3" t="n">
        <f aca="false">D154/C154</f>
        <v>207.664614593143</v>
      </c>
      <c r="I154" s="1" t="n">
        <f aca="false">C154-C119</f>
        <v>-12444</v>
      </c>
      <c r="J154" s="4" t="n">
        <f aca="false">I154/C154</f>
        <v>-0.0221519269007774</v>
      </c>
    </row>
    <row r="155" customFormat="false" ht="15.75" hidden="false" customHeight="false" outlineLevel="0" collapsed="false">
      <c r="A155" s="1" t="n">
        <v>2024</v>
      </c>
      <c r="B155" s="1" t="s">
        <v>26</v>
      </c>
      <c r="C155" s="2" t="n">
        <v>151491</v>
      </c>
      <c r="D155" s="3" t="n">
        <v>36207229.7</v>
      </c>
      <c r="E155" s="3" t="n">
        <v>0.01</v>
      </c>
      <c r="F155" s="3" t="n">
        <v>8000</v>
      </c>
      <c r="G155" s="3" t="n">
        <v>195</v>
      </c>
      <c r="H155" s="3" t="n">
        <f aca="false">D155/C155</f>
        <v>239.005813546679</v>
      </c>
      <c r="I155" s="1" t="n">
        <f aca="false">C155-C120</f>
        <v>-1796</v>
      </c>
      <c r="J155" s="4" t="n">
        <f aca="false">I155/C155</f>
        <v>-0.0118554897650686</v>
      </c>
    </row>
    <row r="156" customFormat="false" ht="15.75" hidden="false" customHeight="false" outlineLevel="0" collapsed="false">
      <c r="A156" s="1" t="n">
        <v>2024</v>
      </c>
      <c r="B156" s="1" t="s">
        <v>27</v>
      </c>
      <c r="C156" s="2" t="n">
        <v>317</v>
      </c>
      <c r="D156" s="3" t="n">
        <v>141607.5</v>
      </c>
      <c r="E156" s="3" t="n">
        <v>10</v>
      </c>
      <c r="F156" s="3" t="n">
        <v>600</v>
      </c>
      <c r="G156" s="3" t="n">
        <v>600</v>
      </c>
      <c r="H156" s="3" t="n">
        <f aca="false">D156/C156</f>
        <v>446.711356466877</v>
      </c>
      <c r="I156" s="1" t="n">
        <f aca="false">C156-C121</f>
        <v>1</v>
      </c>
      <c r="J156" s="4" t="n">
        <f aca="false">I156/C156</f>
        <v>0.00315457413249211</v>
      </c>
    </row>
    <row r="157" customFormat="false" ht="15.75" hidden="false" customHeight="false" outlineLevel="0" collapsed="false">
      <c r="A157" s="1" t="n">
        <v>2024</v>
      </c>
      <c r="B157" s="1" t="s">
        <v>28</v>
      </c>
      <c r="C157" s="2" t="n">
        <v>1958</v>
      </c>
      <c r="D157" s="3" t="n">
        <v>2763083.96</v>
      </c>
      <c r="E157" s="3" t="n">
        <v>0</v>
      </c>
      <c r="F157" s="3" t="n">
        <v>32143.2</v>
      </c>
      <c r="G157" s="3" t="n">
        <v>685</v>
      </c>
      <c r="H157" s="3" t="n">
        <f aca="false">D157/C157</f>
        <v>1411.17669050051</v>
      </c>
      <c r="I157" s="1" t="n">
        <f aca="false">C157-C122</f>
        <v>275</v>
      </c>
      <c r="J157" s="4" t="n">
        <f aca="false">I157/C157</f>
        <v>0.140449438202247</v>
      </c>
    </row>
    <row r="158" customFormat="false" ht="15.75" hidden="false" customHeight="false" outlineLevel="0" collapsed="false">
      <c r="A158" s="1" t="n">
        <v>2024</v>
      </c>
      <c r="B158" s="1" t="s">
        <v>29</v>
      </c>
      <c r="C158" s="2" t="n">
        <v>1949</v>
      </c>
      <c r="D158" s="3" t="n">
        <v>450714.14</v>
      </c>
      <c r="E158" s="3" t="n">
        <v>7.13</v>
      </c>
      <c r="F158" s="3" t="n">
        <v>4000</v>
      </c>
      <c r="G158" s="3" t="n">
        <v>180</v>
      </c>
      <c r="H158" s="3" t="n">
        <f aca="false">D158/C158</f>
        <v>231.254048229861</v>
      </c>
      <c r="I158" s="1" t="n">
        <f aca="false">C158-C123</f>
        <v>853</v>
      </c>
      <c r="J158" s="4" t="n">
        <f aca="false">I158/C158</f>
        <v>0.437660338635198</v>
      </c>
    </row>
    <row r="159" customFormat="false" ht="15.75" hidden="false" customHeight="false" outlineLevel="0" collapsed="false">
      <c r="A159" s="1" t="n">
        <v>2024</v>
      </c>
      <c r="B159" s="1" t="s">
        <v>31</v>
      </c>
      <c r="C159" s="2" t="n">
        <v>23</v>
      </c>
      <c r="D159" s="3" t="n">
        <v>2480</v>
      </c>
      <c r="E159" s="3" t="n">
        <v>30</v>
      </c>
      <c r="F159" s="3" t="n">
        <v>450</v>
      </c>
      <c r="G159" s="3" t="n">
        <v>60</v>
      </c>
      <c r="H159" s="3" t="n">
        <f aca="false">D159/C159</f>
        <v>107.826086956522</v>
      </c>
      <c r="I159" s="1" t="n">
        <f aca="false">C159-C125</f>
        <v>0</v>
      </c>
      <c r="J159" s="4" t="n">
        <f aca="false">I159/C159</f>
        <v>0</v>
      </c>
    </row>
    <row r="160" customFormat="false" ht="15.75" hidden="false" customHeight="false" outlineLevel="0" collapsed="false">
      <c r="A160" s="1" t="n">
        <v>2024</v>
      </c>
      <c r="B160" s="1" t="s">
        <v>32</v>
      </c>
      <c r="C160" s="2" t="n">
        <v>3084</v>
      </c>
      <c r="D160" s="3" t="n">
        <v>452874.19</v>
      </c>
      <c r="E160" s="3" t="n">
        <v>1</v>
      </c>
      <c r="F160" s="3" t="n">
        <v>600</v>
      </c>
      <c r="G160" s="3" t="n">
        <v>120</v>
      </c>
      <c r="H160" s="3" t="n">
        <f aca="false">D160/C160</f>
        <v>146.846365110246</v>
      </c>
      <c r="I160" s="1" t="n">
        <f aca="false">C160-C126</f>
        <v>-241</v>
      </c>
      <c r="J160" s="4" t="n">
        <f aca="false">I160/C160</f>
        <v>-0.0781452658884566</v>
      </c>
    </row>
    <row r="161" customFormat="false" ht="15.75" hidden="false" customHeight="false" outlineLevel="0" collapsed="false">
      <c r="A161" s="1" t="n">
        <v>2024</v>
      </c>
      <c r="B161" s="1" t="s">
        <v>33</v>
      </c>
      <c r="C161" s="2" t="n">
        <v>892</v>
      </c>
      <c r="D161" s="3" t="n">
        <v>2618910.47</v>
      </c>
      <c r="E161" s="3" t="n">
        <v>0.6</v>
      </c>
      <c r="F161" s="3" t="n">
        <v>36554</v>
      </c>
      <c r="G161" s="3" t="n">
        <v>2060</v>
      </c>
      <c r="H161" s="3" t="n">
        <f aca="false">D161/C161</f>
        <v>2935.99828475336</v>
      </c>
      <c r="I161" s="1" t="n">
        <f aca="false">C161-C127</f>
        <v>100</v>
      </c>
      <c r="J161" s="4" t="n">
        <f aca="false">I161/C161</f>
        <v>0.112107623318386</v>
      </c>
    </row>
    <row r="162" customFormat="false" ht="15.75" hidden="false" customHeight="false" outlineLevel="0" collapsed="false">
      <c r="A162" s="1" t="n">
        <v>2024</v>
      </c>
      <c r="B162" s="1" t="s">
        <v>34</v>
      </c>
      <c r="C162" s="2" t="n">
        <v>235</v>
      </c>
      <c r="D162" s="3" t="n">
        <v>324316.64</v>
      </c>
      <c r="E162" s="3" t="n">
        <v>100</v>
      </c>
      <c r="F162" s="3" t="n">
        <v>15000</v>
      </c>
      <c r="G162" s="3" t="n">
        <v>840</v>
      </c>
      <c r="H162" s="3" t="n">
        <f aca="false">D162/C162</f>
        <v>1380.07080851064</v>
      </c>
      <c r="I162" s="1" t="n">
        <f aca="false">C162-C128</f>
        <v>-10</v>
      </c>
      <c r="J162" s="4" t="n">
        <f aca="false">I162/C162</f>
        <v>-0.0425531914893617</v>
      </c>
    </row>
    <row r="163" customFormat="false" ht="15.75" hidden="false" customHeight="false" outlineLevel="0" collapsed="false">
      <c r="A163" s="1" t="n">
        <v>2024</v>
      </c>
      <c r="B163" s="1" t="s">
        <v>44</v>
      </c>
      <c r="C163" s="2" t="n">
        <v>5</v>
      </c>
      <c r="D163" s="3" t="n">
        <v>3000</v>
      </c>
      <c r="E163" s="3" t="n">
        <v>600</v>
      </c>
      <c r="F163" s="3" t="n">
        <v>600</v>
      </c>
      <c r="G163" s="3" t="n">
        <v>600</v>
      </c>
      <c r="H163" s="3" t="n">
        <f aca="false">D163/C163</f>
        <v>600</v>
      </c>
      <c r="I163" s="1" t="n">
        <f aca="false">C163-C129</f>
        <v>-7</v>
      </c>
      <c r="J163" s="4" t="n">
        <f aca="false">I163/C163</f>
        <v>-1.4</v>
      </c>
    </row>
    <row r="164" customFormat="false" ht="15.75" hidden="false" customHeight="false" outlineLevel="0" collapsed="false">
      <c r="A164" s="1" t="n">
        <v>2024</v>
      </c>
      <c r="B164" s="1" t="s">
        <v>36</v>
      </c>
      <c r="C164" s="2" t="n">
        <v>182</v>
      </c>
      <c r="D164" s="3" t="n">
        <v>140077</v>
      </c>
      <c r="E164" s="3" t="n">
        <v>37.2</v>
      </c>
      <c r="F164" s="3" t="n">
        <v>4890</v>
      </c>
      <c r="G164" s="3" t="n">
        <v>467.5</v>
      </c>
      <c r="H164" s="3" t="n">
        <f aca="false">D164/C164</f>
        <v>769.653846153846</v>
      </c>
      <c r="I164" s="1" t="n">
        <f aca="false">C164-C130</f>
        <v>8</v>
      </c>
      <c r="J164" s="4" t="n">
        <f aca="false">I164/C164</f>
        <v>0.043956043956044</v>
      </c>
    </row>
    <row r="165" customFormat="false" ht="15.75" hidden="false" customHeight="false" outlineLevel="0" collapsed="false">
      <c r="A165" s="1" t="n">
        <v>2024</v>
      </c>
      <c r="B165" s="1" t="s">
        <v>37</v>
      </c>
      <c r="C165" s="2" t="n">
        <v>130</v>
      </c>
      <c r="D165" s="3" t="n">
        <v>218393.61</v>
      </c>
      <c r="E165" s="3" t="n">
        <v>20</v>
      </c>
      <c r="F165" s="3" t="n">
        <v>35100</v>
      </c>
      <c r="G165" s="3" t="n">
        <v>600</v>
      </c>
      <c r="H165" s="3" t="n">
        <f aca="false">D165/C165</f>
        <v>1679.95084615385</v>
      </c>
      <c r="I165" s="1" t="n">
        <f aca="false">C165-C131</f>
        <v>9</v>
      </c>
      <c r="J165" s="4" t="n">
        <f aca="false">I165/C165</f>
        <v>0.0692307692307692</v>
      </c>
    </row>
    <row r="166" customFormat="false" ht="15.75" hidden="false" customHeight="false" outlineLevel="0" collapsed="false">
      <c r="A166" s="1" t="n">
        <v>2024</v>
      </c>
      <c r="B166" s="1" t="s">
        <v>38</v>
      </c>
      <c r="C166" s="2" t="n">
        <v>979</v>
      </c>
      <c r="D166" s="3" t="n">
        <v>312944</v>
      </c>
      <c r="E166" s="3" t="n">
        <v>3</v>
      </c>
      <c r="F166" s="3" t="n">
        <v>4250</v>
      </c>
      <c r="G166" s="3" t="n">
        <v>265</v>
      </c>
      <c r="H166" s="3" t="n">
        <f aca="false">D166/C166</f>
        <v>319.656792645557</v>
      </c>
      <c r="I166" s="1" t="n">
        <f aca="false">C166-C132</f>
        <v>-46</v>
      </c>
      <c r="J166" s="4" t="n">
        <f aca="false">I166/C166</f>
        <v>-0.0469867211440245</v>
      </c>
    </row>
    <row r="167" customFormat="false" ht="15.75" hidden="false" customHeight="false" outlineLevel="0" collapsed="false">
      <c r="A167" s="1" t="n">
        <v>2024</v>
      </c>
      <c r="B167" s="1" t="s">
        <v>39</v>
      </c>
      <c r="C167" s="2" t="n">
        <v>515</v>
      </c>
      <c r="D167" s="3" t="n">
        <v>113788</v>
      </c>
      <c r="E167" s="3" t="n">
        <v>12</v>
      </c>
      <c r="F167" s="3" t="n">
        <v>2000</v>
      </c>
      <c r="G167" s="3" t="n">
        <v>120</v>
      </c>
      <c r="H167" s="3" t="n">
        <f aca="false">D167/C167</f>
        <v>220.947572815534</v>
      </c>
      <c r="I167" s="1" t="n">
        <f aca="false">C167-C133</f>
        <v>-346</v>
      </c>
      <c r="J167" s="4" t="n">
        <f aca="false">I167/C167</f>
        <v>-0.671844660194175</v>
      </c>
    </row>
    <row r="168" customFormat="false" ht="15.75" hidden="false" customHeight="false" outlineLevel="0" collapsed="false">
      <c r="A168" s="1" t="n">
        <v>2024</v>
      </c>
      <c r="B168" s="1" t="s">
        <v>45</v>
      </c>
      <c r="C168" s="2" t="n">
        <v>64</v>
      </c>
      <c r="D168" s="3" t="n">
        <v>15373</v>
      </c>
      <c r="E168" s="3" t="n">
        <v>50</v>
      </c>
      <c r="F168" s="3" t="n">
        <v>600</v>
      </c>
      <c r="G168" s="3" t="n">
        <v>200</v>
      </c>
      <c r="H168" s="3" t="n">
        <f aca="false">D168/C168</f>
        <v>240.203125</v>
      </c>
      <c r="I168" s="1" t="n">
        <f aca="false">C168-C134</f>
        <v>1</v>
      </c>
      <c r="J168" s="4" t="n">
        <f aca="false">I168/C168</f>
        <v>0.015625</v>
      </c>
    </row>
    <row r="169" customFormat="false" ht="15.75" hidden="false" customHeight="false" outlineLevel="0" collapsed="false">
      <c r="A169" s="1" t="n">
        <v>2024</v>
      </c>
      <c r="B169" s="1" t="s">
        <v>41</v>
      </c>
      <c r="C169" s="2" t="n">
        <v>227</v>
      </c>
      <c r="D169" s="3" t="n">
        <v>38058</v>
      </c>
      <c r="E169" s="3" t="n">
        <v>40</v>
      </c>
      <c r="F169" s="3" t="n">
        <v>1200</v>
      </c>
      <c r="G169" s="3" t="n">
        <v>120</v>
      </c>
      <c r="H169" s="3" t="n">
        <f aca="false">D169/C169</f>
        <v>167.656387665198</v>
      </c>
      <c r="I169" s="1" t="n">
        <f aca="false">C169-C136</f>
        <v>-47</v>
      </c>
      <c r="J169" s="4" t="n">
        <f aca="false">I169/C169</f>
        <v>-0.20704845814978</v>
      </c>
    </row>
    <row r="170" customFormat="false" ht="15.75" hidden="false" customHeight="false" outlineLevel="0" collapsed="false">
      <c r="A170" s="1" t="n">
        <v>2024</v>
      </c>
      <c r="B170" s="1" t="s">
        <v>46</v>
      </c>
      <c r="C170" s="2" t="n">
        <v>119</v>
      </c>
      <c r="D170" s="3" t="n">
        <v>37425</v>
      </c>
      <c r="E170" s="3" t="n">
        <v>100</v>
      </c>
      <c r="F170" s="3" t="n">
        <v>600</v>
      </c>
      <c r="G170" s="3" t="n">
        <v>260</v>
      </c>
      <c r="H170" s="3" t="n">
        <f aca="false">D170/C170</f>
        <v>314.495798319328</v>
      </c>
      <c r="J170" s="4" t="n">
        <f aca="false">I170/C170</f>
        <v>0</v>
      </c>
    </row>
    <row r="171" customFormat="false" ht="15.75" hidden="false" customHeight="false" outlineLevel="0" collapsed="false">
      <c r="A171" s="1" t="n">
        <v>2024</v>
      </c>
      <c r="B171" s="1" t="s">
        <v>40</v>
      </c>
      <c r="C171" s="2" t="n">
        <v>9</v>
      </c>
      <c r="D171" s="3" t="n">
        <v>1810</v>
      </c>
      <c r="E171" s="3" t="n">
        <v>40</v>
      </c>
      <c r="F171" s="3" t="n">
        <v>630</v>
      </c>
      <c r="G171" s="3" t="n">
        <v>180</v>
      </c>
      <c r="H171" s="3" t="n">
        <f aca="false">D171/C171</f>
        <v>201.111111111111</v>
      </c>
      <c r="I171" s="1" t="n">
        <f aca="false">C171-C135</f>
        <v>-2</v>
      </c>
      <c r="J171" s="4" t="n">
        <f aca="false">I171/C171</f>
        <v>-0.222222222222222</v>
      </c>
    </row>
    <row r="172" customFormat="false" ht="15.75" hidden="false" customHeight="false" outlineLevel="0" collapsed="false">
      <c r="A172" s="1" t="n">
        <v>2024</v>
      </c>
      <c r="B172" s="1" t="s">
        <v>47</v>
      </c>
      <c r="C172" s="2" t="n">
        <v>242</v>
      </c>
      <c r="D172" s="3" t="n">
        <v>29820</v>
      </c>
      <c r="E172" s="3" t="n">
        <v>20</v>
      </c>
      <c r="F172" s="3" t="n">
        <v>600</v>
      </c>
      <c r="G172" s="3" t="n">
        <v>120</v>
      </c>
      <c r="H172" s="3" t="n">
        <f aca="false">D172/C172</f>
        <v>123.223140495868</v>
      </c>
      <c r="J172" s="4" t="n">
        <f aca="false">I172/C172</f>
        <v>0</v>
      </c>
    </row>
    <row r="173" customFormat="false" ht="15.75" hidden="false" customHeight="false" outlineLevel="0" collapsed="false">
      <c r="A173" s="1" t="n">
        <v>2024</v>
      </c>
      <c r="B173" s="1" t="s">
        <v>42</v>
      </c>
      <c r="C173" s="2" t="n">
        <v>48</v>
      </c>
      <c r="D173" s="3" t="n">
        <v>2400</v>
      </c>
      <c r="E173" s="3" t="n">
        <v>50</v>
      </c>
      <c r="F173" s="3" t="n">
        <v>50</v>
      </c>
      <c r="G173" s="3" t="n">
        <v>50</v>
      </c>
      <c r="H173" s="3" t="n">
        <f aca="false">D173/C173</f>
        <v>50</v>
      </c>
      <c r="I173" s="1" t="n">
        <f aca="false">C173-C137</f>
        <v>-2</v>
      </c>
      <c r="J173" s="4" t="n">
        <f aca="false">I173/C173</f>
        <v>-0.0416666666666667</v>
      </c>
    </row>
    <row r="174" customFormat="false" ht="15.75" hidden="false" customHeight="false" outlineLevel="0" collapsed="false">
      <c r="A174" s="1" t="n">
        <v>2024</v>
      </c>
      <c r="B174" s="1" t="s">
        <v>43</v>
      </c>
      <c r="C174" s="2" t="n">
        <v>55</v>
      </c>
      <c r="D174" s="3" t="n">
        <v>13700</v>
      </c>
      <c r="E174" s="3" t="n">
        <v>120</v>
      </c>
      <c r="F174" s="3" t="n">
        <v>600</v>
      </c>
      <c r="G174" s="3" t="n">
        <v>120</v>
      </c>
      <c r="H174" s="3" t="n">
        <f aca="false">D174/C174</f>
        <v>249.090909090909</v>
      </c>
      <c r="I174" s="1" t="n">
        <f aca="false">C174-C138</f>
        <v>1</v>
      </c>
      <c r="J174" s="4" t="n">
        <f aca="false">I174/C174</f>
        <v>0.0181818181818182</v>
      </c>
    </row>
  </sheetData>
  <autoFilter ref="A1:J174"/>
  <printOptions headings="false" gridLines="false" gridLinesSet="true" horizontalCentered="false" verticalCentered="false"/>
  <pageMargins left="0.7" right="0.7" top="0.7875" bottom="0.7875" header="0.511811023622047" footer="0.511811023622047"/>
  <pageSetup paperSize="9" scale="100" fitToWidth="1" fitToHeight="0" pageOrder="downThenOver" orientation="portrait" blackAndWhite="false" draft="false" cellComments="none" horizontalDpi="300" verticalDpi="300" copies="1"/>
  <headerFooter differentFirst="false" differentOddEven="false">
    <oddHeader/>
    <oddFooter/>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true"/>
  </sheetPr>
  <dimension ref="A1:C41"/>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pane xSplit="0" ySplit="1" topLeftCell="A2" activePane="bottomLeft" state="frozen"/>
      <selection pane="topLeft" activeCell="A1" activeCellId="0" sqref="A1"/>
      <selection pane="bottomLeft" activeCell="A4" activeCellId="0" sqref="A4"/>
    </sheetView>
  </sheetViews>
  <sheetFormatPr defaultColWidth="10.4921875" defaultRowHeight="15" customHeight="false" zeroHeight="false" outlineLevelRow="0" outlineLevelCol="0"/>
  <cols>
    <col collapsed="false" customWidth="true" hidden="false" outlineLevel="0" max="1" min="1" style="9" width="33.83"/>
    <col collapsed="false" customWidth="true" hidden="false" outlineLevel="0" max="2" min="2" style="9" width="27.97"/>
    <col collapsed="false" customWidth="true" hidden="false" outlineLevel="0" max="3" min="3" style="9" width="155.19"/>
    <col collapsed="false" customWidth="false" hidden="false" outlineLevel="0" max="16384" min="4" style="9" width="10.49"/>
  </cols>
  <sheetData>
    <row r="1" s="10" customFormat="true" ht="15" hidden="false" customHeight="false" outlineLevel="0" collapsed="false">
      <c r="A1" s="10" t="s">
        <v>48</v>
      </c>
      <c r="B1" s="10" t="s">
        <v>49</v>
      </c>
      <c r="C1" s="10" t="s">
        <v>50</v>
      </c>
    </row>
    <row r="2" customFormat="false" ht="28" hidden="false" customHeight="false" outlineLevel="0" collapsed="false">
      <c r="A2" s="9" t="s">
        <v>51</v>
      </c>
      <c r="B2" s="11" t="s">
        <v>52</v>
      </c>
      <c r="C2" s="11" t="s">
        <v>53</v>
      </c>
    </row>
    <row r="3" customFormat="false" ht="41.3" hidden="false" customHeight="false" outlineLevel="0" collapsed="false">
      <c r="A3" s="9" t="s">
        <v>54</v>
      </c>
      <c r="B3" s="11" t="s">
        <v>55</v>
      </c>
      <c r="C3" s="11" t="s">
        <v>56</v>
      </c>
    </row>
    <row r="4" customFormat="false" ht="54.65" hidden="false" customHeight="false" outlineLevel="0" collapsed="false">
      <c r="A4" s="9" t="s">
        <v>57</v>
      </c>
      <c r="B4" s="11" t="s">
        <v>58</v>
      </c>
      <c r="C4" s="11" t="s">
        <v>59</v>
      </c>
    </row>
    <row r="5" customFormat="false" ht="28" hidden="false" customHeight="false" outlineLevel="0" collapsed="false">
      <c r="A5" s="9" t="s">
        <v>60</v>
      </c>
      <c r="B5" s="11" t="s">
        <v>61</v>
      </c>
      <c r="C5" s="11" t="s">
        <v>62</v>
      </c>
    </row>
    <row r="6" customFormat="false" ht="28" hidden="false" customHeight="false" outlineLevel="0" collapsed="false">
      <c r="A6" s="9" t="s">
        <v>63</v>
      </c>
      <c r="B6" s="11" t="s">
        <v>64</v>
      </c>
      <c r="C6" s="11" t="s">
        <v>65</v>
      </c>
    </row>
    <row r="7" customFormat="false" ht="241.3" hidden="false" customHeight="false" outlineLevel="0" collapsed="false">
      <c r="A7" s="9" t="s">
        <v>66</v>
      </c>
      <c r="B7" s="11" t="s">
        <v>67</v>
      </c>
      <c r="C7" s="11" t="s">
        <v>68</v>
      </c>
    </row>
    <row r="8" customFormat="false" ht="28" hidden="false" customHeight="false" outlineLevel="0" collapsed="false">
      <c r="A8" s="9" t="s">
        <v>69</v>
      </c>
      <c r="B8" s="11" t="s">
        <v>70</v>
      </c>
      <c r="C8" s="11" t="s">
        <v>71</v>
      </c>
    </row>
    <row r="9" customFormat="false" ht="28" hidden="false" customHeight="false" outlineLevel="0" collapsed="false">
      <c r="A9" s="9" t="s">
        <v>72</v>
      </c>
      <c r="B9" s="11" t="s">
        <v>73</v>
      </c>
      <c r="C9" s="11" t="s">
        <v>74</v>
      </c>
    </row>
    <row r="10" customFormat="false" ht="41.3" hidden="false" customHeight="false" outlineLevel="0" collapsed="false">
      <c r="A10" s="9" t="s">
        <v>75</v>
      </c>
      <c r="B10" s="11" t="s">
        <v>76</v>
      </c>
      <c r="C10" s="11" t="s">
        <v>77</v>
      </c>
    </row>
    <row r="11" customFormat="false" ht="28" hidden="false" customHeight="false" outlineLevel="0" collapsed="false">
      <c r="A11" s="11" t="s">
        <v>78</v>
      </c>
      <c r="B11" s="11" t="s">
        <v>79</v>
      </c>
      <c r="C11" s="11" t="s">
        <v>80</v>
      </c>
    </row>
    <row r="12" customFormat="false" ht="15" hidden="false" customHeight="false" outlineLevel="0" collapsed="false">
      <c r="A12" s="9" t="s">
        <v>81</v>
      </c>
      <c r="B12" s="11" t="s">
        <v>82</v>
      </c>
      <c r="C12" s="11" t="s">
        <v>83</v>
      </c>
    </row>
    <row r="13" customFormat="false" ht="15" hidden="false" customHeight="false" outlineLevel="0" collapsed="false">
      <c r="A13" s="9" t="s">
        <v>84</v>
      </c>
      <c r="B13" s="11" t="s">
        <v>82</v>
      </c>
      <c r="C13" s="11" t="s">
        <v>85</v>
      </c>
    </row>
    <row r="14" customFormat="false" ht="15" hidden="false" customHeight="false" outlineLevel="0" collapsed="false">
      <c r="A14" s="9" t="s">
        <v>66</v>
      </c>
      <c r="B14" s="11" t="s">
        <v>86</v>
      </c>
      <c r="C14" s="11" t="s">
        <v>87</v>
      </c>
    </row>
    <row r="15" customFormat="false" ht="15" hidden="false" customHeight="false" outlineLevel="0" collapsed="false">
      <c r="B15" s="11"/>
      <c r="C15" s="11"/>
    </row>
    <row r="16" customFormat="false" ht="15" hidden="false" customHeight="false" outlineLevel="0" collapsed="false">
      <c r="B16" s="11"/>
      <c r="C16" s="11"/>
    </row>
    <row r="17" customFormat="false" ht="15" hidden="false" customHeight="false" outlineLevel="0" collapsed="false">
      <c r="B17" s="11"/>
      <c r="C17" s="11"/>
    </row>
    <row r="18" customFormat="false" ht="15" hidden="false" customHeight="false" outlineLevel="0" collapsed="false">
      <c r="B18" s="11"/>
      <c r="C18" s="11"/>
    </row>
    <row r="19" customFormat="false" ht="15" hidden="false" customHeight="false" outlineLevel="0" collapsed="false">
      <c r="B19" s="11"/>
      <c r="C19" s="11"/>
    </row>
    <row r="20" customFormat="false" ht="15" hidden="false" customHeight="false" outlineLevel="0" collapsed="false">
      <c r="B20" s="11"/>
      <c r="C20" s="11"/>
    </row>
    <row r="21" customFormat="false" ht="15" hidden="false" customHeight="false" outlineLevel="0" collapsed="false">
      <c r="B21" s="11"/>
      <c r="C21" s="11"/>
    </row>
    <row r="22" customFormat="false" ht="15" hidden="false" customHeight="false" outlineLevel="0" collapsed="false">
      <c r="B22" s="11"/>
      <c r="C22" s="11"/>
    </row>
    <row r="23" customFormat="false" ht="15" hidden="false" customHeight="false" outlineLevel="0" collapsed="false">
      <c r="B23" s="11"/>
      <c r="C23" s="11"/>
    </row>
    <row r="24" customFormat="false" ht="15" hidden="false" customHeight="false" outlineLevel="0" collapsed="false">
      <c r="B24" s="11"/>
      <c r="C24" s="11"/>
    </row>
    <row r="25" customFormat="false" ht="15" hidden="false" customHeight="false" outlineLevel="0" collapsed="false">
      <c r="B25" s="11"/>
      <c r="C25" s="11"/>
    </row>
    <row r="26" customFormat="false" ht="15" hidden="false" customHeight="false" outlineLevel="0" collapsed="false">
      <c r="B26" s="11"/>
      <c r="C26" s="11"/>
    </row>
    <row r="27" customFormat="false" ht="15" hidden="false" customHeight="false" outlineLevel="0" collapsed="false">
      <c r="B27" s="11"/>
      <c r="C27" s="11"/>
    </row>
    <row r="28" customFormat="false" ht="15" hidden="false" customHeight="false" outlineLevel="0" collapsed="false">
      <c r="B28" s="11"/>
      <c r="C28" s="11"/>
    </row>
    <row r="29" customFormat="false" ht="15" hidden="false" customHeight="false" outlineLevel="0" collapsed="false">
      <c r="B29" s="11"/>
      <c r="C29" s="11"/>
    </row>
    <row r="30" customFormat="false" ht="15" hidden="false" customHeight="false" outlineLevel="0" collapsed="false">
      <c r="B30" s="11"/>
      <c r="C30" s="11"/>
    </row>
    <row r="31" customFormat="false" ht="15" hidden="false" customHeight="false" outlineLevel="0" collapsed="false">
      <c r="B31" s="11"/>
      <c r="C31" s="11"/>
    </row>
    <row r="32" customFormat="false" ht="15" hidden="false" customHeight="false" outlineLevel="0" collapsed="false">
      <c r="B32" s="11"/>
      <c r="C32" s="11"/>
    </row>
    <row r="33" customFormat="false" ht="15" hidden="false" customHeight="false" outlineLevel="0" collapsed="false">
      <c r="B33" s="11"/>
      <c r="C33" s="11"/>
    </row>
    <row r="34" customFormat="false" ht="15" hidden="false" customHeight="false" outlineLevel="0" collapsed="false">
      <c r="B34" s="11"/>
      <c r="C34" s="11"/>
    </row>
    <row r="35" customFormat="false" ht="15" hidden="false" customHeight="false" outlineLevel="0" collapsed="false">
      <c r="B35" s="11"/>
      <c r="C35" s="11"/>
    </row>
    <row r="36" customFormat="false" ht="15" hidden="false" customHeight="false" outlineLevel="0" collapsed="false">
      <c r="B36" s="11"/>
      <c r="C36" s="11"/>
    </row>
    <row r="37" customFormat="false" ht="15" hidden="false" customHeight="false" outlineLevel="0" collapsed="false">
      <c r="C37" s="11"/>
    </row>
    <row r="38" customFormat="false" ht="15" hidden="false" customHeight="false" outlineLevel="0" collapsed="false">
      <c r="C38" s="11"/>
    </row>
    <row r="39" customFormat="false" ht="15" hidden="false" customHeight="false" outlineLevel="0" collapsed="false">
      <c r="C39" s="11"/>
    </row>
    <row r="40" customFormat="false" ht="15" hidden="false" customHeight="false" outlineLevel="0" collapsed="false">
      <c r="C40" s="11"/>
    </row>
    <row r="41" customFormat="false" ht="15" hidden="false" customHeight="false" outlineLevel="0" collapsed="false">
      <c r="C41" s="11"/>
    </row>
  </sheetData>
  <hyperlinks>
    <hyperlink ref="C2" r:id="rId1" display="https://www.kirchenbeitrag.at/berechnung&#10;Der Kirchenbeitrag beträgt 1,1% vom Einkommen (Beitragsgrundlage). Davon wird ein allgemeiner Absetzbetrag von 61 Euro abgezogen.&#10;Der so genannte Lebensunterhalt, wenn der katholische Ehepartner kein eigenes Einkommen hat und der andere nicht katholisch ist. Die Grundlage beträgt ca. ein Drittel vom Einkommen des nicht katholischen Partners."/>
    <hyperlink ref="C3" r:id="rId2" display="https://www.derislam.at/mitgliedschaft&#10;Die Ausstellung von Bestätigungen ist an die aufrechte und vollumfängliche Mitgliedschaft in der IGGÖ gebunden. Diese ist an die Bezahlung des Beitrages geknüpft. Der Beitrag beläuft sich gemäß dem Beschluss des Schurarates der IGGÖ vom 12. Dezember 2020 auf € 120 pro Jahr. Er kann jedoch durch das Beitragsbüro aufgrund besonders zu würdigender Umstände auf bis zu € 60 pro Jahr reduziert werden.&#10;Ihr Beitrag wird an das zuständige Finanzamt gemeldet und automatisch bei Ihrer Arbeitnehmerveranlagung bzw. Ihrer Einkommenssteuererklärung berücksichtigt."/>
    <hyperlink ref="C5" r:id="rId3" display="https://www.gerecht.at/fragen-zur-berechnung-des-kirchenbeitrags.html&#10;Als Beitragsgrundlage gilt jeweils das Jahreseinkommen des vorangegangenen Jahres. Die Höhe des Jahreseinkommens wird durch Belege nachgewiesen … 1 % dieser Beitragsgrundlage ergeben den Kirchenbeitrag: Von diesem wird der Allgemeine Absetzbetrag von 44 Euro abgezogen. "/>
    <hyperlink ref="C6" r:id="rId4" display="https://jehovas-zeugen.at/wp-content/uploads/sites/7/2022/11/Verfassung.pdf&#10;§ 17 Mittel der Religionsgemeinschaft. (1) Die Religionsgemeinschaft nimmt im Allgemeinen Schenkungen und andere Zuwendungen in Geld oder Sachwerten sowie Erbschaften und Vermächtnisse an, die sie zur Förderung ihrer Zwecke erhält, und verwendet sie, wie es ihr zur Erfüllung der Zwecke dieser Verfassung dienlich erscheint. &#10;(4) Falls die entsprechend Absatz 1 aufgebrachten Mittel nicht ausreichen, um die Finanzierung der Religionsgemeinschaft zu gewährleisten, kann das Zweigkomitee befristet oder auf Dauer Mitgliedsbeiträge festlegen und die Voraussetzungen zur Einhebung der Beiträge bestimmen.&#10;Keine Eintragung beim Finanzministerium, daher keine Möglichkeit der Meldung für die Steuerabsetzung."/>
    <hyperlink ref="C8" r:id="rId5" display="https://www.buddhismus-austria.at/oebr-organisation/spenden/&#10;Die Österreichische Buddhistische Religionsgesellschaft wird ausschließlich durch die Großzügigkeit von Mitgliedern und am Buddhismus interessierten Menschen finanziert.&#10;Als ÖBR Mitglied sind Zahlungen an die ÖBR bis zu einem Betrag von € 600,- Euro pro Jahr von der Steuer abzusetzen, da sie als Beitrag an eine staatlich anerkannte Glaubensgemeinschaft gelten."/>
    <hyperlink ref="C9" r:id="rId6" display="https://altkatholische-kirche.at/altkatholische-kirche-organisation/kirchenbeitrag&#10;Die Altkatholische Kirche Österreichs finanziert sich zu einem großen Teil über den Kirchenbeitrag. Damit sichern wir vor allem die Gehälter unserer weltlichen und geistlichen Mitarbeitenden.  Die konkrete Höhe des Kirchenbeitrages wird beim Beitritt individuell, vertrauensvoll und unbürokratisch im Gespräch mit dem Pfarrer oder der Pfarrerin vereinbart."/>
    <hyperlink ref="C10" r:id="rId7" display="https://www.ikg-wien.at/service-mitgliederservice&#10;Derzeit beträgt der jährliche Mitgliedsbeitrag, auch Kultusbeitrag genannt, € 240,-  bzw. € 20 - pro Monat.  &#10;Nicht berufstätige Ehepartner bzw. -partnerinnen von Vollzahlerinnen und Vollzahlern sowie Mütter und Väter in Karenz zahlen nur € 120,- pro Jahr bzw. € 10- pro Monat&#10;Reduktion auf € 70,- pro Jahr bzw. € 5,84,- pro Monat für Studenten, Auszubildende, Einkommen bis zur Höhe der Mindestpension, Mindestsicherung oder im Falle von Arbeitslosigkeit"/>
    <hyperlink ref="C11" r:id="rId8" display="https://www.churchofjesuschrist.org/tools/help/print-and-distribute-donor-statements?lang=deu&#10;Spendenaufstellungen Die Spender können die Gesamtaufstellung der im Laufe des Jahres von ihnen geleisteten Spenden über Spenden.ChurchofJesusChrist.org ausdrucken."/>
    <hyperlink ref="C12" r:id="rId9" display="https://nak.at/finanzen&#10;Die Neuapostolische Kirche finanziert sich ausschließlich durch die Spendenbeiträge ihrer Mitglieder.&#10;in Übereinstimmung mit den Aussagen des Katechismus der Neuapostolischen Kirche sind die Mitglieder angehalten, ihren Kirchen-Beitrag zu leisten, wobei bezüglich der Erbringung vom Prinzip der Selbstverantwortung ausgegangen wird.&#10;Der Beitrag an die Kirche kann, beginnend mit der Veranlagung 2024, bis zur Höhe von € 600,- pro Jahr beim Jahresausgleich berücksichtigt werden."/>
    <hyperlink ref="C13" r:id="rId10" display="https://www.aleviten.at/spenden/&#10;Die Alevitische Glaubensgemeinschaft in Österreich (ALEVI) wird ausschließlich durch die Großzügigkeit von Mitgliedern und am Alevitentum interessierten Menschen finanziert."/>
    <hyperlink ref="C14" r:id="rId11" display="https://elaia.at/files/Elaia_Geschaeftsordnung_Gemeindeordnung_Oktober_2017.pdf § 4 Art der Aufbringung der finanziellen Mittel (1) Die Ortsgemeinde entscheidet eigenständig über die Aufbringung der finanziellen Mittel für ihre Tätigkeit, wie etwa durch regelmäßige Beiträge der Mitglieder, Spenden, Sammlungen, Vermögensverwaltung, Vermächtnisse und andere Zuwendungen."/>
  </hyperlinks>
  <printOptions headings="false" gridLines="false" gridLinesSet="true" horizontalCentered="false" verticalCentered="false"/>
  <pageMargins left="0.7875" right="0.7875" top="1.025" bottom="1.025" header="0.7875" footer="0.7875"/>
  <pageSetup paperSize="9" scale="100" fitToWidth="1" fitToHeight="1" pageOrder="downThenOver" orientation="landscape" blackAndWhite="false" draft="false" cellComments="none" horizontalDpi="300" verticalDpi="300" copies="1"/>
  <headerFooter differentFirst="false" differentOddEven="false">
    <oddHeader>&amp;C&amp;"Arial,Standard"&amp;10&amp;Kffffff&amp;A</oddHeader>
    <oddFooter>&amp;C&amp;"Arial,Standard"&amp;10&amp;KffffffSeite &amp;P</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D40"/>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ColWidth="10.4921875" defaultRowHeight="12.8" customHeight="false" zeroHeight="false" outlineLevelRow="0" outlineLevelCol="0"/>
  <cols>
    <col collapsed="false" customWidth="true" hidden="false" outlineLevel="0" max="1" min="1" style="12" width="77.49"/>
    <col collapsed="false" customWidth="true" hidden="false" outlineLevel="0" max="2" min="2" style="12" width="19.42"/>
    <col collapsed="false" customWidth="false" hidden="false" outlineLevel="0" max="3" min="3" style="12" width="10.49"/>
    <col collapsed="false" customWidth="true" hidden="false" outlineLevel="0" max="4" min="4" style="12" width="52.95"/>
  </cols>
  <sheetData>
    <row r="1" customFormat="false" ht="12.8" hidden="false" customHeight="false" outlineLevel="0" collapsed="false">
      <c r="A1" s="13" t="s">
        <v>88</v>
      </c>
      <c r="B1" s="14" t="s">
        <v>89</v>
      </c>
      <c r="C1" s="14" t="s">
        <v>90</v>
      </c>
      <c r="D1" s="15" t="s">
        <v>91</v>
      </c>
    </row>
    <row r="2" customFormat="false" ht="12.8" hidden="false" customHeight="false" outlineLevel="0" collapsed="false">
      <c r="A2" s="16" t="s">
        <v>92</v>
      </c>
      <c r="B2" s="16" t="s">
        <v>93</v>
      </c>
      <c r="D2" s="17" t="s">
        <v>94</v>
      </c>
    </row>
    <row r="3" customFormat="false" ht="12.8" hidden="false" customHeight="false" outlineLevel="0" collapsed="false">
      <c r="A3" s="16" t="s">
        <v>95</v>
      </c>
      <c r="B3" s="16" t="s">
        <v>96</v>
      </c>
      <c r="D3" s="17" t="s">
        <v>97</v>
      </c>
    </row>
    <row r="4" customFormat="false" ht="12.8" hidden="false" customHeight="false" outlineLevel="0" collapsed="false">
      <c r="A4" s="16" t="s">
        <v>98</v>
      </c>
      <c r="B4" s="16" t="s">
        <v>99</v>
      </c>
      <c r="D4" s="18" t="s">
        <v>98</v>
      </c>
    </row>
    <row r="5" customFormat="false" ht="12.8" hidden="false" customHeight="false" outlineLevel="0" collapsed="false">
      <c r="A5" s="16" t="s">
        <v>100</v>
      </c>
      <c r="B5" s="16" t="s">
        <v>101</v>
      </c>
      <c r="D5" s="18" t="s">
        <v>100</v>
      </c>
    </row>
    <row r="6" customFormat="false" ht="12.8" hidden="false" customHeight="false" outlineLevel="0" collapsed="false">
      <c r="A6" s="16" t="s">
        <v>102</v>
      </c>
      <c r="B6" s="16" t="s">
        <v>103</v>
      </c>
      <c r="D6" s="18" t="s">
        <v>102</v>
      </c>
    </row>
    <row r="7" customFormat="false" ht="12.8" hidden="false" customHeight="false" outlineLevel="0" collapsed="false">
      <c r="A7" s="16" t="s">
        <v>104</v>
      </c>
      <c r="B7" s="16" t="s">
        <v>105</v>
      </c>
      <c r="D7" s="18" t="s">
        <v>106</v>
      </c>
    </row>
    <row r="8" customFormat="false" ht="12.8" hidden="false" customHeight="false" outlineLevel="0" collapsed="false">
      <c r="A8" s="16" t="s">
        <v>107</v>
      </c>
      <c r="B8" s="16" t="s">
        <v>108</v>
      </c>
      <c r="D8" s="17" t="s">
        <v>109</v>
      </c>
    </row>
    <row r="9" customFormat="false" ht="12.8" hidden="false" customHeight="false" outlineLevel="0" collapsed="false">
      <c r="A9" s="16" t="s">
        <v>110</v>
      </c>
      <c r="B9" s="16" t="s">
        <v>111</v>
      </c>
      <c r="D9" s="17" t="s">
        <v>109</v>
      </c>
    </row>
    <row r="10" customFormat="false" ht="12.8" hidden="false" customHeight="false" outlineLevel="0" collapsed="false">
      <c r="A10" s="16" t="s">
        <v>112</v>
      </c>
      <c r="B10" s="16" t="s">
        <v>113</v>
      </c>
      <c r="D10" s="17" t="s">
        <v>109</v>
      </c>
    </row>
    <row r="11" customFormat="false" ht="12.8" hidden="false" customHeight="false" outlineLevel="0" collapsed="false">
      <c r="A11" s="16" t="s">
        <v>114</v>
      </c>
      <c r="B11" s="16" t="s">
        <v>115</v>
      </c>
      <c r="D11" s="17" t="s">
        <v>109</v>
      </c>
    </row>
    <row r="12" customFormat="false" ht="12.8" hidden="false" customHeight="false" outlineLevel="0" collapsed="false">
      <c r="A12" s="16" t="s">
        <v>116</v>
      </c>
      <c r="B12" s="16" t="s">
        <v>117</v>
      </c>
      <c r="C12" s="19" t="s">
        <v>118</v>
      </c>
      <c r="D12" s="17" t="s">
        <v>109</v>
      </c>
    </row>
    <row r="13" customFormat="false" ht="12.8" hidden="false" customHeight="false" outlineLevel="0" collapsed="false">
      <c r="A13" s="16" t="s">
        <v>119</v>
      </c>
      <c r="B13" s="16" t="s">
        <v>120</v>
      </c>
      <c r="D13" s="17" t="s">
        <v>109</v>
      </c>
    </row>
    <row r="14" customFormat="false" ht="12.8" hidden="false" customHeight="false" outlineLevel="0" collapsed="false">
      <c r="A14" s="16" t="s">
        <v>121</v>
      </c>
      <c r="B14" s="16" t="s">
        <v>122</v>
      </c>
      <c r="D14" s="18" t="s">
        <v>123</v>
      </c>
    </row>
    <row r="15" customFormat="false" ht="12.8" hidden="false" customHeight="false" outlineLevel="0" collapsed="false">
      <c r="A15" s="16" t="s">
        <v>124</v>
      </c>
      <c r="B15" s="16" t="s">
        <v>125</v>
      </c>
      <c r="D15" s="18" t="s">
        <v>126</v>
      </c>
    </row>
    <row r="16" customFormat="false" ht="12.8" hidden="false" customHeight="false" outlineLevel="0" collapsed="false">
      <c r="A16" s="16" t="s">
        <v>127</v>
      </c>
      <c r="B16" s="16" t="s">
        <v>128</v>
      </c>
      <c r="D16" s="18" t="s">
        <v>126</v>
      </c>
    </row>
    <row r="17" customFormat="false" ht="12.8" hidden="false" customHeight="false" outlineLevel="0" collapsed="false">
      <c r="A17" s="16" t="s">
        <v>129</v>
      </c>
      <c r="B17" s="16" t="s">
        <v>130</v>
      </c>
      <c r="D17" s="18" t="s">
        <v>126</v>
      </c>
    </row>
    <row r="18" customFormat="false" ht="12.8" hidden="false" customHeight="false" outlineLevel="0" collapsed="false">
      <c r="A18" s="16" t="s">
        <v>131</v>
      </c>
      <c r="B18" s="16" t="s">
        <v>132</v>
      </c>
      <c r="D18" s="18" t="s">
        <v>133</v>
      </c>
    </row>
    <row r="19" customFormat="false" ht="12.8" hidden="false" customHeight="false" outlineLevel="0" collapsed="false">
      <c r="A19" s="16" t="s">
        <v>134</v>
      </c>
      <c r="B19" s="16" t="s">
        <v>135</v>
      </c>
      <c r="D19" s="18" t="s">
        <v>133</v>
      </c>
    </row>
    <row r="20" customFormat="false" ht="12.8" hidden="false" customHeight="false" outlineLevel="0" collapsed="false">
      <c r="A20" s="16" t="s">
        <v>136</v>
      </c>
      <c r="B20" s="16" t="s">
        <v>137</v>
      </c>
      <c r="D20" s="18" t="s">
        <v>133</v>
      </c>
    </row>
    <row r="21" customFormat="false" ht="12.8" hidden="false" customHeight="false" outlineLevel="0" collapsed="false">
      <c r="A21" s="16" t="s">
        <v>138</v>
      </c>
      <c r="B21" s="16" t="s">
        <v>139</v>
      </c>
      <c r="D21" s="18" t="s">
        <v>133</v>
      </c>
    </row>
    <row r="22" customFormat="false" ht="12.8" hidden="false" customHeight="false" outlineLevel="0" collapsed="false">
      <c r="A22" s="16" t="s">
        <v>140</v>
      </c>
      <c r="B22" s="16" t="s">
        <v>141</v>
      </c>
      <c r="D22" s="18" t="s">
        <v>133</v>
      </c>
    </row>
    <row r="23" customFormat="false" ht="12.8" hidden="false" customHeight="false" outlineLevel="0" collapsed="false">
      <c r="A23" s="16" t="s">
        <v>142</v>
      </c>
      <c r="B23" s="16" t="s">
        <v>143</v>
      </c>
      <c r="D23" s="18" t="s">
        <v>133</v>
      </c>
    </row>
    <row r="24" customFormat="false" ht="12.8" hidden="false" customHeight="false" outlineLevel="0" collapsed="false">
      <c r="A24" s="16" t="s">
        <v>144</v>
      </c>
      <c r="B24" s="16" t="s">
        <v>145</v>
      </c>
      <c r="D24" s="18" t="s">
        <v>133</v>
      </c>
    </row>
    <row r="25" customFormat="false" ht="12.8" hidden="false" customHeight="false" outlineLevel="0" collapsed="false">
      <c r="A25" s="16" t="s">
        <v>146</v>
      </c>
      <c r="B25" s="16" t="s">
        <v>147</v>
      </c>
      <c r="D25" s="18" t="s">
        <v>133</v>
      </c>
    </row>
    <row r="26" customFormat="false" ht="12.8" hidden="false" customHeight="false" outlineLevel="0" collapsed="false">
      <c r="A26" s="16" t="s">
        <v>148</v>
      </c>
      <c r="B26" s="16" t="s">
        <v>149</v>
      </c>
      <c r="D26" s="18" t="s">
        <v>133</v>
      </c>
    </row>
    <row r="27" customFormat="false" ht="12.8" hidden="false" customHeight="false" outlineLevel="0" collapsed="false">
      <c r="A27" s="16" t="s">
        <v>150</v>
      </c>
      <c r="B27" s="16" t="s">
        <v>151</v>
      </c>
      <c r="D27" s="17" t="s">
        <v>78</v>
      </c>
    </row>
    <row r="28" customFormat="false" ht="12.8" hidden="false" customHeight="false" outlineLevel="0" collapsed="false">
      <c r="A28" s="16" t="s">
        <v>152</v>
      </c>
      <c r="B28" s="16" t="s">
        <v>153</v>
      </c>
      <c r="D28" s="17" t="s">
        <v>154</v>
      </c>
    </row>
    <row r="29" customFormat="false" ht="12.8" hidden="false" customHeight="false" outlineLevel="0" collapsed="false">
      <c r="A29" s="16" t="s">
        <v>155</v>
      </c>
      <c r="B29" s="16" t="s">
        <v>156</v>
      </c>
      <c r="D29" s="17" t="s">
        <v>155</v>
      </c>
    </row>
    <row r="30" customFormat="false" ht="12.8" hidden="false" customHeight="false" outlineLevel="0" collapsed="false">
      <c r="A30" s="16" t="s">
        <v>157</v>
      </c>
      <c r="B30" s="16" t="s">
        <v>158</v>
      </c>
      <c r="D30" s="17" t="s">
        <v>159</v>
      </c>
    </row>
    <row r="31" customFormat="false" ht="12.8" hidden="false" customHeight="false" outlineLevel="0" collapsed="false">
      <c r="A31" s="16" t="s">
        <v>160</v>
      </c>
      <c r="B31" s="16" t="s">
        <v>161</v>
      </c>
      <c r="D31" s="17" t="s">
        <v>159</v>
      </c>
    </row>
    <row r="32" customFormat="false" ht="12.8" hidden="false" customHeight="false" outlineLevel="0" collapsed="false">
      <c r="A32" s="16" t="s">
        <v>162</v>
      </c>
      <c r="B32" s="16" t="s">
        <v>163</v>
      </c>
      <c r="D32" s="17" t="s">
        <v>159</v>
      </c>
    </row>
    <row r="33" customFormat="false" ht="12.8" hidden="false" customHeight="false" outlineLevel="0" collapsed="false">
      <c r="A33" s="16" t="s">
        <v>164</v>
      </c>
      <c r="B33" s="16" t="s">
        <v>165</v>
      </c>
      <c r="D33" s="17" t="s">
        <v>159</v>
      </c>
    </row>
    <row r="34" customFormat="false" ht="12.8" hidden="false" customHeight="false" outlineLevel="0" collapsed="false">
      <c r="A34" s="16" t="s">
        <v>166</v>
      </c>
      <c r="B34" s="16" t="s">
        <v>167</v>
      </c>
      <c r="D34" s="17" t="s">
        <v>159</v>
      </c>
    </row>
    <row r="35" customFormat="false" ht="12.8" hidden="false" customHeight="false" outlineLevel="0" collapsed="false">
      <c r="A35" s="16" t="s">
        <v>168</v>
      </c>
      <c r="B35" s="16" t="s">
        <v>169</v>
      </c>
      <c r="D35" s="17" t="s">
        <v>159</v>
      </c>
    </row>
    <row r="36" customFormat="false" ht="12.8" hidden="false" customHeight="false" outlineLevel="0" collapsed="false">
      <c r="A36" s="16" t="s">
        <v>170</v>
      </c>
      <c r="B36" s="16" t="s">
        <v>171</v>
      </c>
      <c r="D36" s="17" t="s">
        <v>159</v>
      </c>
    </row>
    <row r="37" customFormat="false" ht="12.8" hidden="false" customHeight="false" outlineLevel="0" collapsed="false">
      <c r="A37" s="16" t="s">
        <v>172</v>
      </c>
      <c r="B37" s="16" t="s">
        <v>173</v>
      </c>
      <c r="D37" s="17" t="s">
        <v>172</v>
      </c>
    </row>
    <row r="38" customFormat="false" ht="12.8" hidden="false" customHeight="false" outlineLevel="0" collapsed="false">
      <c r="A38" s="16" t="s">
        <v>174</v>
      </c>
      <c r="B38" s="16" t="s">
        <v>175</v>
      </c>
      <c r="D38" s="17" t="s">
        <v>176</v>
      </c>
    </row>
    <row r="39" customFormat="false" ht="12.8" hidden="false" customHeight="false" outlineLevel="0" collapsed="false">
      <c r="A39" s="16" t="s">
        <v>177</v>
      </c>
      <c r="B39" s="16" t="s">
        <v>178</v>
      </c>
      <c r="D39" s="17" t="s">
        <v>176</v>
      </c>
    </row>
    <row r="40" customFormat="false" ht="12.8" hidden="false" customHeight="false" outlineLevel="0" collapsed="false">
      <c r="A40" s="16" t="s">
        <v>179</v>
      </c>
      <c r="B40" s="16" t="s">
        <v>180</v>
      </c>
      <c r="D40" s="17" t="s">
        <v>176</v>
      </c>
    </row>
  </sheetData>
  <printOptions headings="false" gridLines="false" gridLinesSet="true" horizontalCentered="false" verticalCentered="false"/>
  <pageMargins left="0.7875" right="0.7875" top="1.05277777777778" bottom="1.05277777777778" header="0.7875" footer="0.7875"/>
  <pageSetup paperSize="9" scale="100" fitToWidth="1" fitToHeight="1" pageOrder="downThenOver" orientation="portrait" blackAndWhite="false" draft="false" cellComments="none" horizontalDpi="300" verticalDpi="300" copies="1"/>
  <headerFooter differentFirst="false" differentOddEven="false">
    <oddHeader>&amp;C&amp;"Times New Roman,Standard"&amp;Kffffff&amp;A</oddHeader>
    <oddFooter>&amp;C&amp;"Times New Roman,Standard"&amp;KffffffSeite &amp;P</oddFooter>
  </headerFooter>
</worksheet>
</file>

<file path=docProps/app.xml><?xml version="1.0" encoding="utf-8"?>
<Properties xmlns="http://schemas.openxmlformats.org/officeDocument/2006/extended-properties" xmlns:vt="http://schemas.openxmlformats.org/officeDocument/2006/docPropsVTypes">
  <Template/>
  <TotalTime>1259</TotalTime>
  <Application>LibreOffice/26.2.5.2$Linux_X86_64 LibreOffice_project/620$Build-2</Application>
  <AppVersion>15.0000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2026-02-05T09:03:40Z</dcterms:created>
  <dc:creator>Obenbigler Thomas</dc:creator>
  <dc:description/>
  <dc:language>de-AT</dc:language>
  <cp:lastModifiedBy>Balázs Bárány</cp:lastModifiedBy>
  <cp:lastPrinted>2026-04-19T22:52:17Z</cp:lastPrinted>
  <dcterms:modified xsi:type="dcterms:W3CDTF">2026-08-15T21:32:29Z</dcterms:modified>
  <cp:revision>23</cp:revision>
  <dc:subject/>
  <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FSC$NOPARSEFILE">
    <vt:bool>1</vt:bool>
  </property>
</Properties>
</file>